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nl/code/b_20201029_TTF005/p800scripts/experiments/ETSI_STQ_2/"/>
    </mc:Choice>
  </mc:AlternateContent>
  <xr:revisionPtr revIDLastSave="0" documentId="13_ncr:1_{41768568-5171-974D-8B3E-AEC5BBCF8C03}" xr6:coauthVersionLast="47" xr6:coauthVersionMax="47" xr10:uidLastSave="{00000000-0000-0000-0000-000000000000}"/>
  <bookViews>
    <workbookView xWindow="4100" yWindow="6400" windowWidth="27820" windowHeight="15160" xr2:uid="{C2D17E1F-8E75-5C48-82BC-03BB081966AC}"/>
  </bookViews>
  <sheets>
    <sheet name="Overview" sheetId="1" r:id="rId1"/>
    <sheet name="NB clean" sheetId="2" r:id="rId2"/>
    <sheet name="NB error" sheetId="3" r:id="rId3"/>
    <sheet name="WB clean" sheetId="4" r:id="rId4"/>
    <sheet name="WB error" sheetId="5" r:id="rId5"/>
    <sheet name="SWB clean" sheetId="6" r:id="rId6"/>
    <sheet name="SWB error" sheetId="7" r:id="rId7"/>
    <sheet name="FB M_fullscale" sheetId="9" r:id="rId8"/>
    <sheet name="FB M_fullscale_short" sheetId="14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10" i="1"/>
  <c r="C9" i="1"/>
  <c r="C8" i="1"/>
  <c r="C6" i="1"/>
  <c r="C4" i="1"/>
  <c r="M15" i="2"/>
  <c r="K11" i="7" l="1"/>
  <c r="K10" i="7"/>
  <c r="K9" i="7"/>
  <c r="K8" i="7"/>
  <c r="A26" i="5" l="1"/>
  <c r="A24" i="5"/>
  <c r="A29" i="3"/>
  <c r="A25" i="3"/>
  <c r="A25" i="5" l="1"/>
  <c r="A27" i="5" s="1"/>
  <c r="A28" i="5" s="1"/>
  <c r="A29" i="5" s="1"/>
  <c r="A22" i="14" l="1"/>
  <c r="A21" i="14"/>
  <c r="A20" i="14"/>
  <c r="M21" i="14" s="1"/>
  <c r="M19" i="14"/>
  <c r="M18" i="14"/>
  <c r="A18" i="14"/>
  <c r="A3" i="14"/>
  <c r="M4" i="14" s="1"/>
  <c r="M6" i="14" l="1"/>
  <c r="M5" i="14"/>
  <c r="A4" i="14"/>
  <c r="A5" i="14" s="1"/>
  <c r="A6" i="14" s="1"/>
  <c r="A7" i="14" s="1"/>
  <c r="A8" i="14" l="1"/>
  <c r="A9" i="14" s="1"/>
  <c r="A10" i="14" s="1"/>
  <c r="M28" i="14"/>
  <c r="M8" i="14"/>
  <c r="M27" i="14"/>
  <c r="M9" i="14"/>
  <c r="E10" i="1"/>
  <c r="H10" i="1"/>
  <c r="M13" i="14" l="1"/>
  <c r="A11" i="14"/>
  <c r="A12" i="14" s="1"/>
  <c r="A13" i="14" s="1"/>
  <c r="A14" i="14" s="1"/>
  <c r="M12" i="14"/>
  <c r="M11" i="14"/>
  <c r="I10" i="1"/>
  <c r="A15" i="14" l="1"/>
  <c r="M16" i="14"/>
  <c r="A23" i="9"/>
  <c r="A16" i="14" l="1"/>
  <c r="A17" i="14" s="1"/>
  <c r="M17" i="14"/>
  <c r="H9" i="1"/>
  <c r="H8" i="1"/>
  <c r="H7" i="1"/>
  <c r="H6" i="1"/>
  <c r="H5" i="1"/>
  <c r="H4" i="1"/>
  <c r="H3" i="1"/>
  <c r="A19" i="14" l="1"/>
  <c r="A3" i="9"/>
  <c r="A4" i="9" s="1"/>
  <c r="A5" i="9" s="1"/>
  <c r="A6" i="9" s="1"/>
  <c r="M23" i="14" l="1"/>
  <c r="A23" i="14"/>
  <c r="A24" i="14" s="1"/>
  <c r="M6" i="9"/>
  <c r="A7" i="9"/>
  <c r="A8" i="9" s="1"/>
  <c r="A9" i="9" s="1"/>
  <c r="A10" i="9" s="1"/>
  <c r="M4" i="9"/>
  <c r="M25" i="14" l="1"/>
  <c r="A25" i="14"/>
  <c r="A26" i="14" s="1"/>
  <c r="A27" i="14" s="1"/>
  <c r="A28" i="14" s="1"/>
  <c r="A29" i="14" s="1"/>
  <c r="A30" i="14" s="1"/>
  <c r="A31" i="14" s="1"/>
  <c r="A11" i="9"/>
  <c r="A12" i="9" s="1"/>
  <c r="A13" i="9" s="1"/>
  <c r="A14" i="9" s="1"/>
  <c r="A15" i="9" s="1"/>
  <c r="A16" i="9" s="1"/>
  <c r="A17" i="9" s="1"/>
  <c r="A18" i="9" s="1"/>
  <c r="A19" i="9" l="1"/>
  <c r="A20" i="9" s="1"/>
  <c r="A21" i="9" s="1"/>
  <c r="M19" i="9"/>
  <c r="M14" i="9"/>
  <c r="M21" i="9"/>
  <c r="M15" i="9"/>
  <c r="M16" i="9"/>
  <c r="M22" i="9"/>
  <c r="M17" i="9"/>
  <c r="M18" i="9"/>
  <c r="M23" i="9"/>
  <c r="M20" i="9"/>
  <c r="A22" i="9" l="1"/>
  <c r="A24" i="9" s="1"/>
  <c r="M29" i="9" l="1"/>
  <c r="M25" i="9"/>
  <c r="M30" i="9"/>
  <c r="M26" i="9"/>
  <c r="M27" i="9"/>
  <c r="A25" i="9"/>
  <c r="A26" i="9" s="1"/>
  <c r="A27" i="9" s="1"/>
  <c r="A28" i="9" s="1"/>
  <c r="A29" i="9" s="1"/>
  <c r="A30" i="9" s="1"/>
  <c r="M28" i="9"/>
  <c r="A31" i="9" l="1"/>
  <c r="M32" i="9" s="1"/>
  <c r="E9" i="1"/>
  <c r="A32" i="9" l="1"/>
  <c r="I9" i="1"/>
  <c r="A33" i="9" l="1"/>
  <c r="A34" i="9" s="1"/>
  <c r="A3" i="6"/>
  <c r="A3" i="2"/>
  <c r="A3" i="7"/>
  <c r="A3" i="3"/>
  <c r="A3" i="5"/>
  <c r="A4" i="5" s="1"/>
  <c r="A3" i="4"/>
  <c r="A4" i="3" l="1"/>
  <c r="K8" i="3" s="1"/>
  <c r="K16" i="3"/>
  <c r="A4" i="4"/>
  <c r="M9" i="4"/>
  <c r="K6" i="4"/>
  <c r="A4" i="2"/>
  <c r="K6" i="2"/>
  <c r="M9" i="2"/>
  <c r="K12" i="2"/>
  <c r="A4" i="6"/>
  <c r="M9" i="6"/>
  <c r="K6" i="6"/>
  <c r="A5" i="5"/>
  <c r="K8" i="5"/>
  <c r="A4" i="7"/>
  <c r="M16" i="7"/>
  <c r="A35" i="9"/>
  <c r="A5" i="2"/>
  <c r="M20" i="6"/>
  <c r="M17" i="6"/>
  <c r="M18" i="6"/>
  <c r="M19" i="6"/>
  <c r="A5" i="3" l="1"/>
  <c r="A6" i="3" s="1"/>
  <c r="A5" i="7"/>
  <c r="M10" i="2"/>
  <c r="K7" i="2"/>
  <c r="K13" i="2"/>
  <c r="A6" i="2"/>
  <c r="A7" i="2" s="1"/>
  <c r="M11" i="2"/>
  <c r="K8" i="2"/>
  <c r="K14" i="2"/>
  <c r="A6" i="5"/>
  <c r="K9" i="5"/>
  <c r="A5" i="4"/>
  <c r="M10" i="4"/>
  <c r="K7" i="4"/>
  <c r="A5" i="6"/>
  <c r="M10" i="6"/>
  <c r="K7" i="6"/>
  <c r="A36" i="9"/>
  <c r="K9" i="3" l="1"/>
  <c r="A7" i="3"/>
  <c r="K10" i="3"/>
  <c r="A6" i="4"/>
  <c r="A7" i="4" s="1"/>
  <c r="A8" i="4" s="1"/>
  <c r="A9" i="4" s="1"/>
  <c r="K8" i="4"/>
  <c r="M11" i="4"/>
  <c r="K10" i="5"/>
  <c r="A7" i="5"/>
  <c r="A6" i="6"/>
  <c r="A7" i="6" s="1"/>
  <c r="A8" i="6" s="1"/>
  <c r="A9" i="6" s="1"/>
  <c r="M11" i="6"/>
  <c r="K8" i="6"/>
  <c r="A6" i="7"/>
  <c r="A37" i="9"/>
  <c r="A8" i="2"/>
  <c r="A7" i="7" l="1"/>
  <c r="A8" i="7" s="1"/>
  <c r="A9" i="7" s="1"/>
  <c r="A10" i="7" s="1"/>
  <c r="A11" i="7" s="1"/>
  <c r="A12" i="7" s="1"/>
  <c r="A8" i="5"/>
  <c r="A9" i="5" s="1"/>
  <c r="A10" i="5" s="1"/>
  <c r="A11" i="5" s="1"/>
  <c r="K11" i="5"/>
  <c r="A8" i="3"/>
  <c r="A9" i="3" s="1"/>
  <c r="A10" i="3" s="1"/>
  <c r="A11" i="3" s="1"/>
  <c r="K11" i="3"/>
  <c r="A38" i="9"/>
  <c r="A9" i="2"/>
  <c r="A10" i="4"/>
  <c r="A10" i="6"/>
  <c r="A13" i="7" l="1"/>
  <c r="K17" i="7"/>
  <c r="A39" i="9"/>
  <c r="A10" i="2"/>
  <c r="A12" i="3"/>
  <c r="A12" i="5"/>
  <c r="K16" i="5" s="1"/>
  <c r="A11" i="4"/>
  <c r="A11" i="6"/>
  <c r="A13" i="3" l="1"/>
  <c r="K17" i="3"/>
  <c r="A14" i="7"/>
  <c r="K18" i="7"/>
  <c r="A40" i="9"/>
  <c r="A41" i="9" s="1"/>
  <c r="A42" i="9" s="1"/>
  <c r="A11" i="2"/>
  <c r="A13" i="5"/>
  <c r="A12" i="4"/>
  <c r="A13" i="4" s="1"/>
  <c r="A14" i="4" s="1"/>
  <c r="A15" i="4" s="1"/>
  <c r="A16" i="4" s="1"/>
  <c r="A17" i="4" s="1"/>
  <c r="A18" i="4" s="1"/>
  <c r="A19" i="4" s="1"/>
  <c r="A20" i="4" s="1"/>
  <c r="A12" i="6"/>
  <c r="A13" i="6" s="1"/>
  <c r="A14" i="6" s="1"/>
  <c r="A14" i="5" l="1"/>
  <c r="K17" i="5"/>
  <c r="A15" i="7"/>
  <c r="K19" i="7"/>
  <c r="A21" i="4"/>
  <c r="K23" i="4"/>
  <c r="M25" i="4"/>
  <c r="A15" i="6"/>
  <c r="A16" i="6" s="1"/>
  <c r="A17" i="6" s="1"/>
  <c r="A18" i="6" s="1"/>
  <c r="A19" i="6" s="1"/>
  <c r="A20" i="6" s="1"/>
  <c r="A21" i="6" s="1"/>
  <c r="M15" i="6"/>
  <c r="A14" i="3"/>
  <c r="K18" i="3"/>
  <c r="A12" i="2"/>
  <c r="A22" i="4" l="1"/>
  <c r="L23" i="4"/>
  <c r="M26" i="4"/>
  <c r="A22" i="6"/>
  <c r="M24" i="6"/>
  <c r="A16" i="7"/>
  <c r="A17" i="7" s="1"/>
  <c r="A18" i="7" s="1"/>
  <c r="A19" i="7" s="1"/>
  <c r="A20" i="7" s="1"/>
  <c r="A21" i="7" s="1"/>
  <c r="K20" i="7"/>
  <c r="A15" i="3"/>
  <c r="K19" i="3"/>
  <c r="A15" i="5"/>
  <c r="K18" i="5"/>
  <c r="A43" i="9"/>
  <c r="A44" i="9" s="1"/>
  <c r="A45" i="9" s="1"/>
  <c r="A13" i="2"/>
  <c r="A22" i="7" l="1"/>
  <c r="K23" i="7"/>
  <c r="A16" i="3"/>
  <c r="A17" i="3" s="1"/>
  <c r="A18" i="3" s="1"/>
  <c r="A19" i="3" s="1"/>
  <c r="A20" i="3" s="1"/>
  <c r="K20" i="3"/>
  <c r="A23" i="6"/>
  <c r="M25" i="6"/>
  <c r="A16" i="5"/>
  <c r="A17" i="5" s="1"/>
  <c r="A18" i="5" s="1"/>
  <c r="A19" i="5" s="1"/>
  <c r="K19" i="5"/>
  <c r="K24" i="4"/>
  <c r="M27" i="4"/>
  <c r="A23" i="4"/>
  <c r="A24" i="4" s="1"/>
  <c r="A25" i="4" s="1"/>
  <c r="A46" i="9"/>
  <c r="A14" i="2"/>
  <c r="A24" i="6" l="1"/>
  <c r="A25" i="6" s="1"/>
  <c r="A26" i="6" s="1"/>
  <c r="A27" i="6" s="1"/>
  <c r="A28" i="6" s="1"/>
  <c r="A29" i="6" s="1"/>
  <c r="A30" i="6" s="1"/>
  <c r="A31" i="6" s="1"/>
  <c r="A32" i="6" s="1"/>
  <c r="A33" i="6" s="1"/>
  <c r="M26" i="6"/>
  <c r="A47" i="9"/>
  <c r="A48" i="9" s="1"/>
  <c r="A49" i="9" s="1"/>
  <c r="A50" i="9" s="1"/>
  <c r="A51" i="9" s="1"/>
  <c r="A23" i="7"/>
  <c r="K24" i="7"/>
  <c r="A20" i="5"/>
  <c r="A21" i="3"/>
  <c r="A15" i="2"/>
  <c r="A16" i="2" s="1"/>
  <c r="A26" i="4"/>
  <c r="A24" i="7" l="1"/>
  <c r="A25" i="7" s="1"/>
  <c r="A26" i="7" s="1"/>
  <c r="A21" i="5"/>
  <c r="K22" i="5"/>
  <c r="A22" i="3"/>
  <c r="A23" i="3" s="1"/>
  <c r="A24" i="3" s="1"/>
  <c r="K23" i="3"/>
  <c r="M30" i="6"/>
  <c r="A17" i="2"/>
  <c r="M22" i="2"/>
  <c r="K19" i="2"/>
  <c r="A27" i="4"/>
  <c r="A34" i="6"/>
  <c r="M31" i="6"/>
  <c r="K27" i="7" l="1"/>
  <c r="A26" i="3"/>
  <c r="A27" i="3" s="1"/>
  <c r="A28" i="3" s="1"/>
  <c r="K24" i="3"/>
  <c r="A22" i="5"/>
  <c r="A23" i="5" s="1"/>
  <c r="K23" i="5"/>
  <c r="A18" i="2"/>
  <c r="M23" i="2"/>
  <c r="K20" i="2"/>
  <c r="A35" i="6"/>
  <c r="M36" i="6"/>
  <c r="M38" i="6"/>
  <c r="A27" i="7"/>
  <c r="A28" i="7" s="1"/>
  <c r="A29" i="7" s="1"/>
  <c r="A30" i="7" s="1"/>
  <c r="A31" i="7" s="1"/>
  <c r="K28" i="7"/>
  <c r="A28" i="4"/>
  <c r="A30" i="3" l="1"/>
  <c r="A31" i="3" s="1"/>
  <c r="A29" i="4"/>
  <c r="K36" i="4"/>
  <c r="M44" i="4"/>
  <c r="K27" i="3"/>
  <c r="A36" i="6"/>
  <c r="A37" i="6" s="1"/>
  <c r="A38" i="6" s="1"/>
  <c r="A39" i="6" s="1"/>
  <c r="M39" i="6"/>
  <c r="M37" i="6"/>
  <c r="A19" i="2"/>
  <c r="A20" i="2" s="1"/>
  <c r="A21" i="2" s="1"/>
  <c r="A22" i="2" s="1"/>
  <c r="M24" i="2"/>
  <c r="K21" i="2"/>
  <c r="K26" i="5"/>
  <c r="E8" i="1"/>
  <c r="I8" i="1" s="1"/>
  <c r="K27" i="5" l="1"/>
  <c r="K28" i="3"/>
  <c r="A30" i="4"/>
  <c r="M45" i="4"/>
  <c r="K37" i="4"/>
  <c r="A40" i="6"/>
  <c r="A23" i="2"/>
  <c r="A31" i="4" l="1"/>
  <c r="M46" i="4"/>
  <c r="K38" i="4"/>
  <c r="A41" i="6"/>
  <c r="K41" i="6"/>
  <c r="E4" i="1"/>
  <c r="I4" i="1" s="1"/>
  <c r="A24" i="2"/>
  <c r="A32" i="4" l="1"/>
  <c r="M47" i="4"/>
  <c r="K39" i="4"/>
  <c r="A25" i="2"/>
  <c r="C7" i="1"/>
  <c r="E7" i="1" s="1"/>
  <c r="I7" i="1" s="1"/>
  <c r="A33" i="4" l="1"/>
  <c r="M48" i="4"/>
  <c r="K40" i="4"/>
  <c r="A26" i="2"/>
  <c r="K27" i="2"/>
  <c r="M29" i="2"/>
  <c r="E6" i="1"/>
  <c r="I6" i="1" s="1"/>
  <c r="A27" i="2" l="1"/>
  <c r="A28" i="2" s="1"/>
  <c r="K28" i="2"/>
  <c r="M30" i="2"/>
  <c r="A34" i="4"/>
  <c r="M49" i="4"/>
  <c r="K41" i="4"/>
  <c r="A29" i="2"/>
  <c r="A35" i="4" l="1"/>
  <c r="M50" i="4"/>
  <c r="K42" i="4"/>
  <c r="A30" i="2"/>
  <c r="A36" i="4" l="1"/>
  <c r="A37" i="4" s="1"/>
  <c r="A38" i="4" s="1"/>
  <c r="A39" i="4" s="1"/>
  <c r="A40" i="4" s="1"/>
  <c r="A41" i="4" s="1"/>
  <c r="A42" i="4" s="1"/>
  <c r="A43" i="4" s="1"/>
  <c r="A44" i="4" s="1"/>
  <c r="K43" i="4"/>
  <c r="M51" i="4"/>
  <c r="A31" i="2"/>
  <c r="A32" i="2" l="1"/>
  <c r="K37" i="2"/>
  <c r="K33" i="2"/>
  <c r="M35" i="2"/>
  <c r="A45" i="4"/>
  <c r="A33" i="2" l="1"/>
  <c r="A34" i="2" s="1"/>
  <c r="K38" i="2"/>
  <c r="M36" i="2"/>
  <c r="K34" i="2"/>
  <c r="A35" i="2"/>
  <c r="A46" i="4"/>
  <c r="A36" i="2" l="1"/>
  <c r="A47" i="4"/>
  <c r="A37" i="2" l="1"/>
  <c r="A48" i="4"/>
  <c r="A38" i="2" l="1"/>
  <c r="A39" i="2" s="1"/>
  <c r="A40" i="2" s="1"/>
  <c r="A41" i="2" s="1"/>
  <c r="C3" i="1" s="1"/>
  <c r="A49" i="4"/>
  <c r="E3" i="1" l="1"/>
  <c r="I3" i="1" s="1"/>
  <c r="A50" i="4"/>
  <c r="A51" i="4" l="1"/>
  <c r="A52" i="4" l="1"/>
  <c r="A53" i="4" s="1"/>
  <c r="A54" i="4" s="1"/>
  <c r="A55" i="4" l="1"/>
  <c r="A56" i="4" s="1"/>
  <c r="A57" i="4" l="1"/>
  <c r="A58" i="4" s="1"/>
  <c r="A59" i="4" s="1"/>
  <c r="A60" i="4" s="1"/>
  <c r="K57" i="4"/>
  <c r="E5" i="1" l="1"/>
  <c r="I5" i="1" s="1"/>
  <c r="I16" i="1" s="1"/>
</calcChain>
</file>

<file path=xl/sharedStrings.xml><?xml version="1.0" encoding="utf-8"?>
<sst xmlns="http://schemas.openxmlformats.org/spreadsheetml/2006/main" count="2332" uniqueCount="242">
  <si>
    <t>Summary listening time all experiments</t>
  </si>
  <si>
    <t>Experiment</t>
  </si>
  <si>
    <t>nConditions</t>
  </si>
  <si>
    <t>Training (min)</t>
  </si>
  <si>
    <t>Break (min)</t>
  </si>
  <si>
    <t>Talker</t>
  </si>
  <si>
    <t>Listening + voting time (min)</t>
  </si>
  <si>
    <t>Time per experiment (min)</t>
  </si>
  <si>
    <t>NB clean</t>
  </si>
  <si>
    <t>NB error</t>
  </si>
  <si>
    <t>WB clean</t>
  </si>
  <si>
    <t>WB error</t>
  </si>
  <si>
    <t>SWB clean</t>
  </si>
  <si>
    <t>SWB error</t>
  </si>
  <si>
    <t>Audiogram</t>
  </si>
  <si>
    <t>Total time (min)</t>
  </si>
  <si>
    <t>Label</t>
  </si>
  <si>
    <t>Condition</t>
  </si>
  <si>
    <t>Use case</t>
  </si>
  <si>
    <t>Bandwidth</t>
  </si>
  <si>
    <t>Codec</t>
  </si>
  <si>
    <t>Bitrate</t>
  </si>
  <si>
    <t>DTX</t>
  </si>
  <si>
    <t>Level</t>
  </si>
  <si>
    <t>FER/Profile</t>
  </si>
  <si>
    <t>Comments</t>
  </si>
  <si>
    <t>Requirement</t>
  </si>
  <si>
    <t>extractTest</t>
  </si>
  <si>
    <t>c01</t>
  </si>
  <si>
    <t>Reference</t>
  </si>
  <si>
    <t>NB</t>
  </si>
  <si>
    <t>DIRECT</t>
  </si>
  <si>
    <t>-</t>
  </si>
  <si>
    <t>CuT</t>
  </si>
  <si>
    <t>VoIP / DECT</t>
  </si>
  <si>
    <t>off</t>
  </si>
  <si>
    <t>-26 dBov</t>
  </si>
  <si>
    <t>CuT (High)</t>
  </si>
  <si>
    <t>-16 dBov</t>
  </si>
  <si>
    <t>CuT (Low)</t>
  </si>
  <si>
    <t>-36 dBov</t>
  </si>
  <si>
    <t>DECT</t>
  </si>
  <si>
    <t>G.726</t>
  </si>
  <si>
    <t>Requirement (High)</t>
  </si>
  <si>
    <t>Requirement (Low)</t>
  </si>
  <si>
    <t>Performance Objective</t>
  </si>
  <si>
    <t>OPUS</t>
  </si>
  <si>
    <t>Performance Objective (High)</t>
  </si>
  <si>
    <t>Performance Objective (Low)</t>
  </si>
  <si>
    <t>VoIP</t>
  </si>
  <si>
    <t>G.711</t>
  </si>
  <si>
    <t>Tandem reference</t>
  </si>
  <si>
    <t>AMR-NB</t>
  </si>
  <si>
    <t>Tandem CuT</t>
  </si>
  <si>
    <t>64--&gt;32</t>
  </si>
  <si>
    <t>32--&gt;64</t>
  </si>
  <si>
    <t>32--&gt;64--&gt;32</t>
  </si>
  <si>
    <t>Tandem Requirement</t>
  </si>
  <si>
    <t>G.711--&gt;G.726</t>
  </si>
  <si>
    <t>G.726--&gt;G.711</t>
  </si>
  <si>
    <t>G.726--&gt; G.711--&gt;G.726</t>
  </si>
  <si>
    <t>Tandem Performance Objective</t>
  </si>
  <si>
    <t>G.711--&gt;OPUS</t>
  </si>
  <si>
    <t>OPUS--&gt;G.711</t>
  </si>
  <si>
    <t>OPUS--&gt;G.711--&gt;OPUS</t>
  </si>
  <si>
    <t>12.2--&gt;32</t>
  </si>
  <si>
    <t>32--&gt;12.2</t>
  </si>
  <si>
    <t>AMR-NB--&gt;G.711</t>
  </si>
  <si>
    <t>12.2--&gt;64</t>
  </si>
  <si>
    <t>G.711--&gt;AMR-NB</t>
  </si>
  <si>
    <t>64--&gt;12.2</t>
  </si>
  <si>
    <t>AMR-NB--&gt;OPUS</t>
  </si>
  <si>
    <t>OPUS--&gt;AMR-NB</t>
  </si>
  <si>
    <t>Selftandeming charcaterization</t>
  </si>
  <si>
    <t>32--&gt;32</t>
  </si>
  <si>
    <t>32--&gt;32--&gt;32</t>
  </si>
  <si>
    <t>G.726--&gt;G.726</t>
  </si>
  <si>
    <t>G.726--&gt;G.726--&gt;G.726</t>
  </si>
  <si>
    <t xml:space="preserve">OPUS--&gt;OPUS </t>
  </si>
  <si>
    <t xml:space="preserve">OPUS--&gt;OPUS--&gt;OPUS </t>
  </si>
  <si>
    <t>G.711--&gt;G.711</t>
  </si>
  <si>
    <t>64--&gt;64</t>
  </si>
  <si>
    <t>G.711--&gt;G.711--&gt;G.711</t>
  </si>
  <si>
    <t>64--&gt;64-&gt;64</t>
  </si>
  <si>
    <t>DP0</t>
  </si>
  <si>
    <t>DP1</t>
  </si>
  <si>
    <t>DP2</t>
  </si>
  <si>
    <t>DP3</t>
  </si>
  <si>
    <t>PLP1</t>
  </si>
  <si>
    <t>PLP2</t>
  </si>
  <si>
    <t>PLP4</t>
  </si>
  <si>
    <t>PLP7</t>
  </si>
  <si>
    <t>20ms</t>
  </si>
  <si>
    <t>10ms</t>
  </si>
  <si>
    <t>WB</t>
  </si>
  <si>
    <t>G.722</t>
  </si>
  <si>
    <t>AMR-WB</t>
  </si>
  <si>
    <t>EVS-WB</t>
  </si>
  <si>
    <t>G.722--&gt;G.722</t>
  </si>
  <si>
    <t>G.722--&gt;G.722--&gt;G.722</t>
  </si>
  <si>
    <t>64--&gt;64--&gt;64</t>
  </si>
  <si>
    <t>OPUS--&gt;G.722</t>
  </si>
  <si>
    <t>G.722--&gt;OPUS</t>
  </si>
  <si>
    <t>OPUS--&gt;G.722--&gt;OPUS</t>
  </si>
  <si>
    <t>23.85--&gt;32</t>
  </si>
  <si>
    <t>32--&gt;23.85</t>
  </si>
  <si>
    <t>12.65--&gt;32</t>
  </si>
  <si>
    <t>32--&gt;12.65</t>
  </si>
  <si>
    <t>24.4--&gt;32</t>
  </si>
  <si>
    <t>32--&gt;24.4</t>
  </si>
  <si>
    <t>13.2--&gt;32</t>
  </si>
  <si>
    <t>32--&gt;13.2</t>
  </si>
  <si>
    <t>AMR-WB--&gt;G.722</t>
  </si>
  <si>
    <t>23.85--&gt;64</t>
  </si>
  <si>
    <t>G.722--&gt;AMR-WB</t>
  </si>
  <si>
    <t>64--&gt;23.85</t>
  </si>
  <si>
    <t>12.65--&gt;64</t>
  </si>
  <si>
    <t>64--&gt;12.65</t>
  </si>
  <si>
    <t>EVS-WB--&gt;G.722</t>
  </si>
  <si>
    <t>24.4--&gt;64</t>
  </si>
  <si>
    <t>G.722--&gt;EVS-WB</t>
  </si>
  <si>
    <t>64--&gt;24.4</t>
  </si>
  <si>
    <t>13.2--&gt;64</t>
  </si>
  <si>
    <t>64--&gt;13.2</t>
  </si>
  <si>
    <t>AMR-WB--&gt;OPUS</t>
  </si>
  <si>
    <t>OPUS--&gt;AMR-WB</t>
  </si>
  <si>
    <t>EVS-WB--&gt;OPUS</t>
  </si>
  <si>
    <t>OPUS--&gt;EVS-WB</t>
  </si>
  <si>
    <t>OPUS--&gt;OPUS</t>
  </si>
  <si>
    <t>OPUS--&gt;OPUS--&gt;OPUS</t>
  </si>
  <si>
    <t>(app.IV)</t>
  </si>
  <si>
    <t>SWB</t>
  </si>
  <si>
    <t>EVS-SWB</t>
  </si>
  <si>
    <t>Tandem Reference</t>
  </si>
  <si>
    <t>SSWB</t>
  </si>
  <si>
    <t>64--&gt;13.2--&gt;64</t>
  </si>
  <si>
    <t>EVS-SWB--&gt;OPUS</t>
  </si>
  <si>
    <t>OPUS--&gt;EVS-SWB</t>
  </si>
  <si>
    <t>OPUS--&gt;EVS-SWB--&gt;OPUS</t>
  </si>
  <si>
    <t>EVS-SWB--&gt;EVS-SWB</t>
  </si>
  <si>
    <t>13.2--&gt;13.2</t>
  </si>
  <si>
    <t>EVS-SWB--&gt;EVS-SWB--&gt;EVS-SWB</t>
  </si>
  <si>
    <t>13.2--&gt;13.2--&gt;13.2</t>
  </si>
  <si>
    <t>MNRU Q=24 dB</t>
  </si>
  <si>
    <t>MNRU Q=34 dB</t>
  </si>
  <si>
    <t>MNRU Q=28 dB</t>
  </si>
  <si>
    <t>MNRU Q=22 dB</t>
  </si>
  <si>
    <t>MNRU Q=16 dB</t>
  </si>
  <si>
    <t>3% (EPFsize=20)</t>
  </si>
  <si>
    <t>6% (EPFsize=20)</t>
  </si>
  <si>
    <t>3% (EPFsize=10)</t>
  </si>
  <si>
    <t>6% (EPFsize=10)</t>
  </si>
  <si>
    <t>MNRU Q=14 dB</t>
  </si>
  <si>
    <t>MNRU Q=32 dB</t>
  </si>
  <si>
    <t>c02</t>
  </si>
  <si>
    <t>FB</t>
  </si>
  <si>
    <t>MNRU Q=10 dB</t>
  </si>
  <si>
    <t>OPUS-FB</t>
  </si>
  <si>
    <t>OPUS-SWB</t>
  </si>
  <si>
    <t>OPUS-WB</t>
  </si>
  <si>
    <t>OPUS-NB</t>
  </si>
  <si>
    <t>LC3plus</t>
  </si>
  <si>
    <t>G.711--&gt;LC3plus </t>
  </si>
  <si>
    <t>LC3plus--&gt;G.711</t>
  </si>
  <si>
    <t>LC3plus--&gt;G.711--&gt;LC3plus</t>
  </si>
  <si>
    <t>AMR-NB--&gt;LC3plus</t>
  </si>
  <si>
    <t>LC3plus--&gt;AMR-NB</t>
  </si>
  <si>
    <t>LC3plus--&gt;LC3plus</t>
  </si>
  <si>
    <t>LC3plus--&gt;LC3plus--&gt;LC3plus</t>
  </si>
  <si>
    <t>LC3plus (epmode=1)</t>
  </si>
  <si>
    <t>LC3plus (epmode=2)</t>
  </si>
  <si>
    <t>LC3plus (epmode=3)</t>
  </si>
  <si>
    <t>LC3plus (epmode=4)</t>
  </si>
  <si>
    <t>LC3plus characterization</t>
  </si>
  <si>
    <t>LC3plus(frame_ms=5)</t>
  </si>
  <si>
    <t>LC3plus(frame_ms=2.5)</t>
  </si>
  <si>
    <t>LC3plus--&gt;G.722</t>
  </si>
  <si>
    <t xml:space="preserve">G.722--&gt;LC3plus </t>
  </si>
  <si>
    <t>LC3plus--&gt;G.722--&gt;LC3plus</t>
  </si>
  <si>
    <t>AMR-WB--&gt;LC3plus</t>
  </si>
  <si>
    <t>LC3plus--&gt;AMR-WB</t>
  </si>
  <si>
    <t>EVS-WB--&gt;LC3plus</t>
  </si>
  <si>
    <t>LC3plus--&gt;EVS-WB</t>
  </si>
  <si>
    <t>LC3plus(epmode=1-4)</t>
  </si>
  <si>
    <t>LC3plus(epmode=4)</t>
  </si>
  <si>
    <t>LC3plus-SSWB</t>
  </si>
  <si>
    <t>EVS-SWB--&gt;LC3plus</t>
  </si>
  <si>
    <t>LC3plus--&gt;EVS-SWB</t>
  </si>
  <si>
    <t>LC3plus--&gt;EVS-SWB--&gt;LC3plus</t>
  </si>
  <si>
    <t>LC3plus--&gt;OPUS</t>
  </si>
  <si>
    <t>OPUS--&gt;LC3plus</t>
  </si>
  <si>
    <t>LC3plus--&gt;OPUS--&gt;LC3plus</t>
  </si>
  <si>
    <t>LC3plus-FB</t>
  </si>
  <si>
    <t>LC3plus-SWB</t>
  </si>
  <si>
    <t>LC3plus-SWB(frame_ms=5)</t>
  </si>
  <si>
    <t>LC3plus-SWB(frame_ms=2.5)</t>
  </si>
  <si>
    <t>LC3plus-WB</t>
  </si>
  <si>
    <t>LC3plus-WB(frame_ms=5)</t>
  </si>
  <si>
    <t>LC3plus-WB(frame_ms=2.5)</t>
  </si>
  <si>
    <t>LC3plus-NB</t>
  </si>
  <si>
    <t>Requirement I</t>
  </si>
  <si>
    <t>Requirement II</t>
  </si>
  <si>
    <t>Objective I</t>
  </si>
  <si>
    <t>Objective II</t>
  </si>
  <si>
    <t>SWB reference</t>
  </si>
  <si>
    <t>WB reference</t>
  </si>
  <si>
    <t>NB reference</t>
  </si>
  <si>
    <t>FB reference</t>
  </si>
  <si>
    <t>MNRU Q=36 dB</t>
  </si>
  <si>
    <t>MNRU Q=12 dB</t>
  </si>
  <si>
    <t>MNRU Q=21 dB</t>
  </si>
  <si>
    <t>c33</t>
  </si>
  <si>
    <t>c34</t>
  </si>
  <si>
    <t>c13</t>
  </si>
  <si>
    <t>c22</t>
  </si>
  <si>
    <t>c23</t>
  </si>
  <si>
    <t>c04</t>
  </si>
  <si>
    <t>c30</t>
  </si>
  <si>
    <t>PLC reference</t>
  </si>
  <si>
    <t>10% (EPFsize=20)</t>
  </si>
  <si>
    <t>LC3plus-WB (epmode=3)</t>
  </si>
  <si>
    <t>LC3plus-WB (epmode=4)</t>
  </si>
  <si>
    <t>LC3plus-NB (epmode=3)</t>
  </si>
  <si>
    <t>LC3plus-NB (epmode=4)</t>
  </si>
  <si>
    <t>Sample length (sec)</t>
  </si>
  <si>
    <t>MNRU Q=19 dB</t>
  </si>
  <si>
    <t>LC3plus-SWB--&gt;EVS-SWB</t>
  </si>
  <si>
    <t>G.722--&gt;EVS-SWB</t>
  </si>
  <si>
    <t>Tandeming VoipToMobil</t>
  </si>
  <si>
    <t>Tandeming MobilToVoip</t>
  </si>
  <si>
    <t>EVS-SWB--&gt;LC3plus-SWB</t>
  </si>
  <si>
    <t>EVS-SWB--&gt;G.722</t>
  </si>
  <si>
    <t>FB MB_fullscale</t>
  </si>
  <si>
    <t>FB MB_fullscale_short</t>
  </si>
  <si>
    <t>PLC Requirement</t>
  </si>
  <si>
    <t>Tandeming VoipToMobil Requirement</t>
  </si>
  <si>
    <t>Tandeming MobilToVoip Requirement</t>
  </si>
  <si>
    <t>Tandeming Reference</t>
  </si>
  <si>
    <t xml:space="preserve">3GPP WB Reference </t>
  </si>
  <si>
    <t>DECT Requirement</t>
  </si>
  <si>
    <t>c51</t>
  </si>
  <si>
    <t>c52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</si>
</sst>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Menlo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3" fillId="0" borderId="0" xfId="0" applyFont="1"/>
    <xf numFmtId="0" fontId="1" fillId="0" borderId="0" xfId="0" applyFont="1"/>
    <xf numFmtId="49" fontId="1" fillId="0" borderId="0" xfId="0" applyNumberFormat="1" applyFont="1"/>
    <xf numFmtId="9" fontId="0" fillId="0" borderId="0" xfId="0" applyNumberFormat="1"/>
    <xf numFmtId="164" fontId="0" fillId="0" borderId="0" xfId="0" applyNumberFormat="1"/>
    <xf numFmtId="1" fontId="0" fillId="0" borderId="0" xfId="0" applyNumberFormat="1"/>
    <xf numFmtId="0" fontId="4" fillId="0" borderId="0" xfId="0" applyFont="1"/>
    <xf numFmtId="0" fontId="2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49" fontId="0" fillId="0" borderId="0" xfId="0" applyNumberFormat="1" applyFill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2924-772D-2846-A3D1-F4ACFCA485EA}">
  <dimension ref="A1:I26"/>
  <sheetViews>
    <sheetView tabSelected="1" workbookViewId="0">
      <selection activeCell="C3" sqref="C3"/>
    </sheetView>
  </sheetViews>
  <sheetFormatPr baseColWidth="10" defaultColWidth="11" defaultRowHeight="16" x14ac:dyDescent="0.2"/>
  <cols>
    <col min="2" max="2" width="21.6640625" customWidth="1"/>
    <col min="3" max="3" width="11.33203125" customWidth="1"/>
    <col min="4" max="4" width="13.5" customWidth="1"/>
    <col min="7" max="7" width="18" customWidth="1"/>
    <col min="8" max="8" width="24.5" customWidth="1"/>
  </cols>
  <sheetData>
    <row r="1" spans="1:9" s="19" customFormat="1" x14ac:dyDescent="0.2">
      <c r="A1" s="19" t="s">
        <v>0</v>
      </c>
    </row>
    <row r="2" spans="1:9" s="5" customFormat="1" x14ac:dyDescent="0.2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224</v>
      </c>
      <c r="H2" s="5" t="s">
        <v>6</v>
      </c>
      <c r="I2" s="5" t="s">
        <v>7</v>
      </c>
    </row>
    <row r="3" spans="1:9" x14ac:dyDescent="0.2">
      <c r="B3" t="s">
        <v>8</v>
      </c>
      <c r="C3">
        <f>99-COUNTBLANK('NB clean'!A2:'NB clean'!A100)</f>
        <v>40</v>
      </c>
      <c r="D3">
        <v>5</v>
      </c>
      <c r="E3">
        <f>ROUNDDOWN((H3*F3*C3+D3)/30,0)*5 + 5</f>
        <v>10</v>
      </c>
      <c r="F3">
        <v>4</v>
      </c>
      <c r="G3">
        <v>8</v>
      </c>
      <c r="H3" s="8">
        <f t="shared" ref="H3:H9" si="0">(G3+4)/60</f>
        <v>0.2</v>
      </c>
      <c r="I3" s="9">
        <f t="shared" ref="I3:I9" si="1">H3*F3*C3+D3+E3</f>
        <v>47</v>
      </c>
    </row>
    <row r="4" spans="1:9" x14ac:dyDescent="0.2">
      <c r="B4" t="s">
        <v>9</v>
      </c>
      <c r="C4">
        <f>99-COUNTBLANK('NB error'!A2:'NB error'!A100)</f>
        <v>30</v>
      </c>
      <c r="D4">
        <v>5</v>
      </c>
      <c r="E4">
        <f>ROUNDDOWN((H4*F4*C4+D4)/30,0)*5 + 5</f>
        <v>5</v>
      </c>
      <c r="F4">
        <v>4</v>
      </c>
      <c r="G4">
        <v>8</v>
      </c>
      <c r="H4" s="8">
        <f t="shared" si="0"/>
        <v>0.2</v>
      </c>
      <c r="I4" s="9">
        <f t="shared" si="1"/>
        <v>34</v>
      </c>
    </row>
    <row r="5" spans="1:9" x14ac:dyDescent="0.2">
      <c r="B5" t="s">
        <v>10</v>
      </c>
      <c r="C5">
        <f>99-COUNTBLANK('WB clean'!A2:'WB clean'!A100)</f>
        <v>59</v>
      </c>
      <c r="D5">
        <v>5</v>
      </c>
      <c r="E5">
        <f>ROUNDDOWN((H5*F5*C5+D5)/30,0)*5 + 5</f>
        <v>10</v>
      </c>
      <c r="F5">
        <v>4</v>
      </c>
      <c r="G5">
        <v>8</v>
      </c>
      <c r="H5" s="8">
        <f t="shared" si="0"/>
        <v>0.2</v>
      </c>
      <c r="I5" s="9">
        <f t="shared" si="1"/>
        <v>62.2</v>
      </c>
    </row>
    <row r="6" spans="1:9" x14ac:dyDescent="0.2">
      <c r="B6" t="s">
        <v>11</v>
      </c>
      <c r="C6">
        <f>99-COUNTBLANK('WB error'!A2:'WB error'!A100)</f>
        <v>28</v>
      </c>
      <c r="D6">
        <v>5</v>
      </c>
      <c r="E6">
        <f>ROUNDDOWN((H6*F6*C6+D6)/30,0)*5 + 5</f>
        <v>5</v>
      </c>
      <c r="F6">
        <v>4</v>
      </c>
      <c r="G6">
        <v>8</v>
      </c>
      <c r="H6" s="8">
        <f t="shared" si="0"/>
        <v>0.2</v>
      </c>
      <c r="I6" s="9">
        <f t="shared" si="1"/>
        <v>32.400000000000006</v>
      </c>
    </row>
    <row r="7" spans="1:9" x14ac:dyDescent="0.2">
      <c r="B7" t="s">
        <v>12</v>
      </c>
      <c r="C7">
        <f>99-COUNTBLANK('SWB clean'!A2:'SWB clean'!A100)</f>
        <v>40</v>
      </c>
      <c r="D7">
        <v>5</v>
      </c>
      <c r="E7">
        <f>ROUNDDOWN((H7*F7*C7+D7)/30,0)*5 + 5</f>
        <v>10</v>
      </c>
      <c r="F7">
        <v>4</v>
      </c>
      <c r="G7">
        <v>8</v>
      </c>
      <c r="H7" s="8">
        <f t="shared" si="0"/>
        <v>0.2</v>
      </c>
      <c r="I7" s="9">
        <f t="shared" si="1"/>
        <v>47</v>
      </c>
    </row>
    <row r="8" spans="1:9" x14ac:dyDescent="0.2">
      <c r="B8" t="s">
        <v>13</v>
      </c>
      <c r="C8">
        <f>99-COUNTBLANK('SWB error'!A2:'SWB error'!A100)</f>
        <v>30</v>
      </c>
      <c r="D8">
        <v>5</v>
      </c>
      <c r="E8">
        <f>ROUNDDOWN((H8*F8*C8+D8)/30,0)*5</f>
        <v>0</v>
      </c>
      <c r="F8">
        <v>4</v>
      </c>
      <c r="G8">
        <v>8</v>
      </c>
      <c r="H8" s="8">
        <f t="shared" si="0"/>
        <v>0.2</v>
      </c>
      <c r="I8" s="9">
        <f t="shared" si="1"/>
        <v>29</v>
      </c>
    </row>
    <row r="9" spans="1:9" x14ac:dyDescent="0.2">
      <c r="B9" t="s">
        <v>232</v>
      </c>
      <c r="C9">
        <f>SUM('FB M_fullscale'!O2:O100)</f>
        <v>50</v>
      </c>
      <c r="D9">
        <v>5</v>
      </c>
      <c r="E9">
        <f>ROUNDDOWN((H9*F9*C9+D9)/30,0)*5</f>
        <v>5</v>
      </c>
      <c r="F9">
        <v>4</v>
      </c>
      <c r="G9">
        <v>8</v>
      </c>
      <c r="H9" s="8">
        <f t="shared" si="0"/>
        <v>0.2</v>
      </c>
      <c r="I9" s="9">
        <f t="shared" si="1"/>
        <v>50</v>
      </c>
    </row>
    <row r="10" spans="1:9" x14ac:dyDescent="0.2">
      <c r="B10" t="s">
        <v>233</v>
      </c>
      <c r="C10">
        <f>SUM('FB M_fullscale_short'!O2:O100)</f>
        <v>30</v>
      </c>
      <c r="D10">
        <v>5</v>
      </c>
      <c r="E10">
        <f>ROUNDDOWN((H10*F10*C10+D10)/30,0)*5</f>
        <v>0</v>
      </c>
      <c r="F10">
        <v>4</v>
      </c>
      <c r="G10">
        <v>8</v>
      </c>
      <c r="H10" s="8">
        <f t="shared" ref="H10" si="2">(G10+4)/60</f>
        <v>0.2</v>
      </c>
      <c r="I10" s="9">
        <f t="shared" ref="I10" si="3">H10*F10*C10+D10+E10</f>
        <v>29</v>
      </c>
    </row>
    <row r="14" spans="1:9" x14ac:dyDescent="0.2">
      <c r="B14" t="s">
        <v>14</v>
      </c>
      <c r="I14" s="9">
        <v>0</v>
      </c>
    </row>
    <row r="15" spans="1:9" x14ac:dyDescent="0.2">
      <c r="I15" s="9"/>
    </row>
    <row r="16" spans="1:9" x14ac:dyDescent="0.2">
      <c r="B16" t="s">
        <v>15</v>
      </c>
      <c r="I16" s="9">
        <f>SUM(I3:I15)</f>
        <v>330.6</v>
      </c>
    </row>
    <row r="17" spans="7:8" x14ac:dyDescent="0.2">
      <c r="G17" s="8"/>
      <c r="H17" s="9"/>
    </row>
    <row r="18" spans="7:8" x14ac:dyDescent="0.2">
      <c r="G18" s="8"/>
      <c r="H18" s="9"/>
    </row>
    <row r="19" spans="7:8" x14ac:dyDescent="0.2">
      <c r="G19" s="8"/>
      <c r="H19" s="9"/>
    </row>
    <row r="20" spans="7:8" x14ac:dyDescent="0.2">
      <c r="G20" s="8"/>
      <c r="H20" s="9"/>
    </row>
    <row r="21" spans="7:8" x14ac:dyDescent="0.2">
      <c r="G21" s="8"/>
      <c r="H21" s="9"/>
    </row>
    <row r="22" spans="7:8" x14ac:dyDescent="0.2">
      <c r="G22" s="8"/>
      <c r="H22" s="9"/>
    </row>
    <row r="23" spans="7:8" x14ac:dyDescent="0.2">
      <c r="G23" s="8"/>
      <c r="H23" s="9"/>
    </row>
    <row r="24" spans="7:8" x14ac:dyDescent="0.2">
      <c r="G24" s="8"/>
      <c r="H24" s="9"/>
    </row>
    <row r="25" spans="7:8" x14ac:dyDescent="0.2">
      <c r="H25" s="9"/>
    </row>
    <row r="26" spans="7:8" x14ac:dyDescent="0.2">
      <c r="H26" s="9"/>
    </row>
  </sheetData>
  <mergeCells count="1"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51C3-116B-A944-A8E8-F02C7C7502A1}">
  <dimension ref="A1:O41"/>
  <sheetViews>
    <sheetView topLeftCell="A28" zoomScaleNormal="100" workbookViewId="0">
      <selection activeCell="M15" sqref="M15"/>
    </sheetView>
  </sheetViews>
  <sheetFormatPr baseColWidth="10" defaultColWidth="11" defaultRowHeight="16" x14ac:dyDescent="0.2"/>
  <cols>
    <col min="2" max="2" width="36.5" customWidth="1"/>
    <col min="3" max="3" width="12.6640625" customWidth="1"/>
    <col min="4" max="4" width="6.1640625" customWidth="1"/>
    <col min="5" max="5" width="23.6640625" customWidth="1"/>
    <col min="6" max="6" width="15" customWidth="1"/>
    <col min="11" max="11" width="13" customWidth="1"/>
    <col min="12" max="12" width="14.1640625" customWidth="1"/>
    <col min="14" max="14" width="11.164062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200</v>
      </c>
      <c r="L1" s="5" t="s">
        <v>201</v>
      </c>
      <c r="M1" s="5" t="s">
        <v>202</v>
      </c>
      <c r="N1" s="5" t="s">
        <v>203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30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>CONCATENATE("c",TEXT(RIGHT(A2,2)+1,"0#"))</f>
        <v>c02</v>
      </c>
      <c r="B3" t="s">
        <v>33</v>
      </c>
      <c r="C3" t="s">
        <v>34</v>
      </c>
      <c r="D3" t="s">
        <v>30</v>
      </c>
      <c r="E3" t="s">
        <v>161</v>
      </c>
      <c r="F3" s="2">
        <v>32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ref="A4:A15" si="0">CONCATENATE("c",TEXT(RIGHT(A3,2)+1,"0#"))</f>
        <v>c03</v>
      </c>
      <c r="B4" t="s">
        <v>37</v>
      </c>
      <c r="C4" t="s">
        <v>34</v>
      </c>
      <c r="D4" t="s">
        <v>30</v>
      </c>
      <c r="E4" t="s">
        <v>161</v>
      </c>
      <c r="F4" s="2">
        <v>32</v>
      </c>
      <c r="G4" t="s">
        <v>35</v>
      </c>
      <c r="H4" s="3" t="s">
        <v>38</v>
      </c>
      <c r="I4" t="s">
        <v>32</v>
      </c>
      <c r="O4">
        <v>1</v>
      </c>
    </row>
    <row r="5" spans="1:15" x14ac:dyDescent="0.2">
      <c r="A5" s="1" t="str">
        <f t="shared" si="0"/>
        <v>c04</v>
      </c>
      <c r="B5" t="s">
        <v>39</v>
      </c>
      <c r="C5" t="s">
        <v>34</v>
      </c>
      <c r="D5" t="s">
        <v>30</v>
      </c>
      <c r="E5" t="s">
        <v>161</v>
      </c>
      <c r="F5" s="2">
        <v>32</v>
      </c>
      <c r="G5" t="s">
        <v>35</v>
      </c>
      <c r="H5" s="3" t="s">
        <v>40</v>
      </c>
      <c r="I5" t="s">
        <v>32</v>
      </c>
      <c r="O5">
        <v>1</v>
      </c>
    </row>
    <row r="6" spans="1:15" x14ac:dyDescent="0.2">
      <c r="A6" s="1" t="str">
        <f>CONCATENATE("c",TEXT(RIGHT(A5,2)+1,"0#"))</f>
        <v>c05</v>
      </c>
      <c r="B6" t="s">
        <v>26</v>
      </c>
      <c r="C6" t="s">
        <v>41</v>
      </c>
      <c r="D6" t="s">
        <v>30</v>
      </c>
      <c r="E6" t="s">
        <v>42</v>
      </c>
      <c r="F6" s="2">
        <v>32</v>
      </c>
      <c r="G6" t="s">
        <v>35</v>
      </c>
      <c r="H6" s="3" t="s">
        <v>36</v>
      </c>
      <c r="I6" t="s">
        <v>32</v>
      </c>
      <c r="K6" t="str">
        <f>A3</f>
        <v>c02</v>
      </c>
      <c r="O6">
        <v>1</v>
      </c>
    </row>
    <row r="7" spans="1:15" x14ac:dyDescent="0.2">
      <c r="A7" s="1" t="str">
        <f t="shared" si="0"/>
        <v>c06</v>
      </c>
      <c r="B7" t="s">
        <v>43</v>
      </c>
      <c r="C7" t="s">
        <v>41</v>
      </c>
      <c r="D7" t="s">
        <v>30</v>
      </c>
      <c r="E7" t="s">
        <v>42</v>
      </c>
      <c r="F7" s="2">
        <v>32</v>
      </c>
      <c r="G7" t="s">
        <v>35</v>
      </c>
      <c r="H7" s="3" t="s">
        <v>38</v>
      </c>
      <c r="I7" t="s">
        <v>32</v>
      </c>
      <c r="K7" t="str">
        <f>A4</f>
        <v>c03</v>
      </c>
      <c r="O7">
        <v>1</v>
      </c>
    </row>
    <row r="8" spans="1:15" x14ac:dyDescent="0.2">
      <c r="A8" s="1" t="str">
        <f t="shared" si="0"/>
        <v>c07</v>
      </c>
      <c r="B8" t="s">
        <v>44</v>
      </c>
      <c r="C8" t="s">
        <v>41</v>
      </c>
      <c r="D8" t="s">
        <v>30</v>
      </c>
      <c r="E8" t="s">
        <v>42</v>
      </c>
      <c r="F8" s="2">
        <v>32</v>
      </c>
      <c r="G8" t="s">
        <v>35</v>
      </c>
      <c r="H8" s="3" t="s">
        <v>40</v>
      </c>
      <c r="I8" t="s">
        <v>32</v>
      </c>
      <c r="K8" t="str">
        <f>A5</f>
        <v>c04</v>
      </c>
      <c r="O8">
        <v>1</v>
      </c>
    </row>
    <row r="9" spans="1:15" x14ac:dyDescent="0.2">
      <c r="A9" s="1" t="str">
        <f t="shared" si="0"/>
        <v>c08</v>
      </c>
      <c r="B9" t="s">
        <v>45</v>
      </c>
      <c r="C9" t="s">
        <v>34</v>
      </c>
      <c r="D9" t="s">
        <v>30</v>
      </c>
      <c r="E9" s="4" t="s">
        <v>46</v>
      </c>
      <c r="F9" s="2">
        <v>32</v>
      </c>
      <c r="G9" t="s">
        <v>35</v>
      </c>
      <c r="H9" s="3" t="s">
        <v>36</v>
      </c>
      <c r="I9" t="s">
        <v>32</v>
      </c>
      <c r="M9" t="str">
        <f>A3</f>
        <v>c02</v>
      </c>
      <c r="O9">
        <v>1</v>
      </c>
    </row>
    <row r="10" spans="1:15" x14ac:dyDescent="0.2">
      <c r="A10" s="1" t="str">
        <f t="shared" si="0"/>
        <v>c09</v>
      </c>
      <c r="B10" t="s">
        <v>47</v>
      </c>
      <c r="C10" t="s">
        <v>34</v>
      </c>
      <c r="D10" t="s">
        <v>30</v>
      </c>
      <c r="E10" s="4" t="s">
        <v>46</v>
      </c>
      <c r="F10" s="2">
        <v>32</v>
      </c>
      <c r="G10" t="s">
        <v>35</v>
      </c>
      <c r="H10" s="3" t="s">
        <v>38</v>
      </c>
      <c r="I10" t="s">
        <v>32</v>
      </c>
      <c r="M10" t="str">
        <f>A4</f>
        <v>c03</v>
      </c>
      <c r="O10">
        <v>1</v>
      </c>
    </row>
    <row r="11" spans="1:15" x14ac:dyDescent="0.2">
      <c r="A11" s="1" t="str">
        <f t="shared" si="0"/>
        <v>c10</v>
      </c>
      <c r="B11" t="s">
        <v>48</v>
      </c>
      <c r="C11" t="s">
        <v>34</v>
      </c>
      <c r="D11" t="s">
        <v>30</v>
      </c>
      <c r="E11" s="4" t="s">
        <v>46</v>
      </c>
      <c r="F11" s="2">
        <v>32</v>
      </c>
      <c r="G11" t="s">
        <v>35</v>
      </c>
      <c r="H11" s="3" t="s">
        <v>40</v>
      </c>
      <c r="I11" t="s">
        <v>32</v>
      </c>
      <c r="M11" t="str">
        <f>A5</f>
        <v>c04</v>
      </c>
      <c r="O11">
        <v>1</v>
      </c>
    </row>
    <row r="12" spans="1:15" x14ac:dyDescent="0.2">
      <c r="A12" s="1" t="str">
        <f t="shared" si="0"/>
        <v>c11</v>
      </c>
      <c r="B12" t="s">
        <v>26</v>
      </c>
      <c r="C12" t="s">
        <v>49</v>
      </c>
      <c r="D12" t="s">
        <v>30</v>
      </c>
      <c r="E12" t="s">
        <v>50</v>
      </c>
      <c r="F12" s="2">
        <v>64</v>
      </c>
      <c r="G12" t="s">
        <v>35</v>
      </c>
      <c r="H12" s="3" t="s">
        <v>36</v>
      </c>
      <c r="I12" t="s">
        <v>32</v>
      </c>
      <c r="K12" t="str">
        <f>A3</f>
        <v>c02</v>
      </c>
      <c r="O12">
        <v>1</v>
      </c>
    </row>
    <row r="13" spans="1:15" x14ac:dyDescent="0.2">
      <c r="A13" s="1" t="str">
        <f t="shared" si="0"/>
        <v>c12</v>
      </c>
      <c r="B13" t="s">
        <v>43</v>
      </c>
      <c r="C13" t="s">
        <v>49</v>
      </c>
      <c r="D13" t="s">
        <v>30</v>
      </c>
      <c r="E13" t="s">
        <v>50</v>
      </c>
      <c r="F13" s="2">
        <v>64</v>
      </c>
      <c r="G13" t="s">
        <v>35</v>
      </c>
      <c r="H13" s="3" t="s">
        <v>38</v>
      </c>
      <c r="I13" t="s">
        <v>32</v>
      </c>
      <c r="K13" t="str">
        <f>A4</f>
        <v>c03</v>
      </c>
      <c r="O13">
        <v>1</v>
      </c>
    </row>
    <row r="14" spans="1:15" x14ac:dyDescent="0.2">
      <c r="A14" s="1" t="str">
        <f t="shared" si="0"/>
        <v>c13</v>
      </c>
      <c r="B14" t="s">
        <v>44</v>
      </c>
      <c r="C14" t="s">
        <v>49</v>
      </c>
      <c r="D14" t="s">
        <v>30</v>
      </c>
      <c r="E14" t="s">
        <v>50</v>
      </c>
      <c r="F14" s="2">
        <v>64</v>
      </c>
      <c r="G14" t="s">
        <v>35</v>
      </c>
      <c r="H14" s="3" t="s">
        <v>40</v>
      </c>
      <c r="I14" t="s">
        <v>32</v>
      </c>
      <c r="K14" t="str">
        <f>A5</f>
        <v>c04</v>
      </c>
      <c r="O14">
        <v>1</v>
      </c>
    </row>
    <row r="15" spans="1:15" x14ac:dyDescent="0.2">
      <c r="A15" s="1" t="str">
        <f t="shared" si="0"/>
        <v>c14</v>
      </c>
      <c r="B15" t="s">
        <v>51</v>
      </c>
      <c r="C15" t="s">
        <v>49</v>
      </c>
      <c r="D15" t="s">
        <v>30</v>
      </c>
      <c r="E15" t="s">
        <v>52</v>
      </c>
      <c r="F15" s="2">
        <v>12.2</v>
      </c>
      <c r="G15" t="s">
        <v>35</v>
      </c>
      <c r="H15" s="3" t="s">
        <v>36</v>
      </c>
      <c r="I15" t="s">
        <v>32</v>
      </c>
      <c r="M15" t="str">
        <f>A3</f>
        <v>c02</v>
      </c>
      <c r="O15">
        <v>1</v>
      </c>
    </row>
    <row r="16" spans="1:15" x14ac:dyDescent="0.2">
      <c r="A16" s="1" t="str">
        <f>CONCATENATE("c",TEXT(RIGHT(A15,2)+1,"0#"))</f>
        <v>c15</v>
      </c>
      <c r="B16" t="s">
        <v>53</v>
      </c>
      <c r="C16" t="s">
        <v>41</v>
      </c>
      <c r="D16" t="s">
        <v>30</v>
      </c>
      <c r="E16" t="s">
        <v>162</v>
      </c>
      <c r="F16" s="2" t="s">
        <v>54</v>
      </c>
      <c r="G16" t="s">
        <v>35</v>
      </c>
      <c r="H16" s="3" t="s">
        <v>36</v>
      </c>
      <c r="I16" t="s">
        <v>32</v>
      </c>
      <c r="O16">
        <v>1</v>
      </c>
    </row>
    <row r="17" spans="1:15" x14ac:dyDescent="0.2">
      <c r="A17" s="1" t="str">
        <f t="shared" ref="A17:A41" si="1">CONCATENATE("c",RIGHT(A16,2)+1)</f>
        <v>c16</v>
      </c>
      <c r="B17" t="s">
        <v>53</v>
      </c>
      <c r="C17" t="s">
        <v>41</v>
      </c>
      <c r="D17" t="s">
        <v>30</v>
      </c>
      <c r="E17" t="s">
        <v>163</v>
      </c>
      <c r="F17" s="2" t="s">
        <v>55</v>
      </c>
      <c r="G17" t="s">
        <v>35</v>
      </c>
      <c r="H17" s="3" t="s">
        <v>36</v>
      </c>
      <c r="I17" t="s">
        <v>32</v>
      </c>
      <c r="O17">
        <v>1</v>
      </c>
    </row>
    <row r="18" spans="1:15" x14ac:dyDescent="0.2">
      <c r="A18" s="1" t="str">
        <f t="shared" si="1"/>
        <v>c17</v>
      </c>
      <c r="B18" t="s">
        <v>53</v>
      </c>
      <c r="C18" t="s">
        <v>41</v>
      </c>
      <c r="D18" t="s">
        <v>30</v>
      </c>
      <c r="E18" t="s">
        <v>164</v>
      </c>
      <c r="F18" s="2" t="s">
        <v>56</v>
      </c>
      <c r="G18" t="s">
        <v>35</v>
      </c>
      <c r="H18" s="3" t="s">
        <v>36</v>
      </c>
      <c r="I18" t="s">
        <v>32</v>
      </c>
      <c r="O18">
        <v>1</v>
      </c>
    </row>
    <row r="19" spans="1:15" x14ac:dyDescent="0.2">
      <c r="A19" s="1" t="str">
        <f t="shared" si="1"/>
        <v>c18</v>
      </c>
      <c r="B19" t="s">
        <v>57</v>
      </c>
      <c r="C19" t="s">
        <v>41</v>
      </c>
      <c r="D19" t="s">
        <v>30</v>
      </c>
      <c r="E19" t="s">
        <v>58</v>
      </c>
      <c r="F19" s="2" t="s">
        <v>54</v>
      </c>
      <c r="G19" t="s">
        <v>35</v>
      </c>
      <c r="H19" s="3" t="s">
        <v>36</v>
      </c>
      <c r="I19" t="s">
        <v>32</v>
      </c>
      <c r="K19" t="str">
        <f>A16</f>
        <v>c15</v>
      </c>
      <c r="O19">
        <v>1</v>
      </c>
    </row>
    <row r="20" spans="1:15" x14ac:dyDescent="0.2">
      <c r="A20" s="1" t="str">
        <f t="shared" si="1"/>
        <v>c19</v>
      </c>
      <c r="B20" t="s">
        <v>57</v>
      </c>
      <c r="C20" t="s">
        <v>41</v>
      </c>
      <c r="D20" t="s">
        <v>30</v>
      </c>
      <c r="E20" t="s">
        <v>59</v>
      </c>
      <c r="F20" s="2" t="s">
        <v>55</v>
      </c>
      <c r="G20" t="s">
        <v>35</v>
      </c>
      <c r="H20" s="3" t="s">
        <v>36</v>
      </c>
      <c r="I20" t="s">
        <v>32</v>
      </c>
      <c r="K20" t="str">
        <f>A17</f>
        <v>c16</v>
      </c>
      <c r="O20">
        <v>1</v>
      </c>
    </row>
    <row r="21" spans="1:15" x14ac:dyDescent="0.2">
      <c r="A21" s="1" t="str">
        <f t="shared" si="1"/>
        <v>c20</v>
      </c>
      <c r="B21" t="s">
        <v>57</v>
      </c>
      <c r="C21" t="s">
        <v>41</v>
      </c>
      <c r="D21" t="s">
        <v>30</v>
      </c>
      <c r="E21" t="s">
        <v>60</v>
      </c>
      <c r="F21" s="2" t="s">
        <v>56</v>
      </c>
      <c r="G21" t="s">
        <v>35</v>
      </c>
      <c r="H21" s="3" t="s">
        <v>36</v>
      </c>
      <c r="I21" t="s">
        <v>32</v>
      </c>
      <c r="K21" t="str">
        <f>A18</f>
        <v>c17</v>
      </c>
      <c r="O21">
        <v>1</v>
      </c>
    </row>
    <row r="22" spans="1:15" x14ac:dyDescent="0.2">
      <c r="A22" s="1" t="str">
        <f t="shared" si="1"/>
        <v>c21</v>
      </c>
      <c r="B22" t="s">
        <v>61</v>
      </c>
      <c r="C22" t="s">
        <v>41</v>
      </c>
      <c r="D22" t="s">
        <v>30</v>
      </c>
      <c r="E22" t="s">
        <v>62</v>
      </c>
      <c r="F22" s="2" t="s">
        <v>54</v>
      </c>
      <c r="G22" t="s">
        <v>35</v>
      </c>
      <c r="H22" s="3" t="s">
        <v>36</v>
      </c>
      <c r="I22" t="s">
        <v>32</v>
      </c>
      <c r="M22" t="str">
        <f>A16</f>
        <v>c15</v>
      </c>
      <c r="O22">
        <v>1</v>
      </c>
    </row>
    <row r="23" spans="1:15" x14ac:dyDescent="0.2">
      <c r="A23" s="1" t="str">
        <f t="shared" si="1"/>
        <v>c22</v>
      </c>
      <c r="B23" t="s">
        <v>61</v>
      </c>
      <c r="C23" t="s">
        <v>41</v>
      </c>
      <c r="D23" t="s">
        <v>30</v>
      </c>
      <c r="E23" t="s">
        <v>63</v>
      </c>
      <c r="F23" s="2" t="s">
        <v>55</v>
      </c>
      <c r="G23" t="s">
        <v>35</v>
      </c>
      <c r="H23" s="3" t="s">
        <v>36</v>
      </c>
      <c r="I23" t="s">
        <v>32</v>
      </c>
      <c r="M23" t="str">
        <f>A17</f>
        <v>c16</v>
      </c>
      <c r="O23">
        <v>1</v>
      </c>
    </row>
    <row r="24" spans="1:15" x14ac:dyDescent="0.2">
      <c r="A24" s="1" t="str">
        <f t="shared" si="1"/>
        <v>c23</v>
      </c>
      <c r="B24" t="s">
        <v>61</v>
      </c>
      <c r="C24" t="s">
        <v>41</v>
      </c>
      <c r="D24" t="s">
        <v>30</v>
      </c>
      <c r="E24" t="s">
        <v>64</v>
      </c>
      <c r="F24" s="2" t="s">
        <v>56</v>
      </c>
      <c r="G24" t="s">
        <v>35</v>
      </c>
      <c r="H24" s="3" t="s">
        <v>36</v>
      </c>
      <c r="I24" t="s">
        <v>32</v>
      </c>
      <c r="M24" t="str">
        <f>A18</f>
        <v>c17</v>
      </c>
      <c r="O24">
        <v>1</v>
      </c>
    </row>
    <row r="25" spans="1:15" x14ac:dyDescent="0.2">
      <c r="A25" s="1" t="str">
        <f t="shared" si="1"/>
        <v>c24</v>
      </c>
      <c r="B25" t="s">
        <v>53</v>
      </c>
      <c r="C25" t="s">
        <v>49</v>
      </c>
      <c r="D25" t="s">
        <v>30</v>
      </c>
      <c r="E25" t="s">
        <v>165</v>
      </c>
      <c r="F25" s="2" t="s">
        <v>65</v>
      </c>
      <c r="G25" t="s">
        <v>35</v>
      </c>
      <c r="H25" s="3" t="s">
        <v>36</v>
      </c>
      <c r="I25" t="s">
        <v>32</v>
      </c>
      <c r="O25">
        <v>1</v>
      </c>
    </row>
    <row r="26" spans="1:15" x14ac:dyDescent="0.2">
      <c r="A26" s="1" t="str">
        <f t="shared" si="1"/>
        <v>c25</v>
      </c>
      <c r="B26" t="s">
        <v>53</v>
      </c>
      <c r="C26" t="s">
        <v>49</v>
      </c>
      <c r="D26" t="s">
        <v>30</v>
      </c>
      <c r="E26" t="s">
        <v>166</v>
      </c>
      <c r="F26" s="2" t="s">
        <v>66</v>
      </c>
      <c r="G26" t="s">
        <v>35</v>
      </c>
      <c r="H26" s="3" t="s">
        <v>36</v>
      </c>
      <c r="I26" t="s">
        <v>32</v>
      </c>
      <c r="O26">
        <v>1</v>
      </c>
    </row>
    <row r="27" spans="1:15" x14ac:dyDescent="0.2">
      <c r="A27" s="1" t="str">
        <f t="shared" si="1"/>
        <v>c26</v>
      </c>
      <c r="B27" t="s">
        <v>57</v>
      </c>
      <c r="C27" t="s">
        <v>49</v>
      </c>
      <c r="D27" t="s">
        <v>30</v>
      </c>
      <c r="E27" t="s">
        <v>67</v>
      </c>
      <c r="F27" s="2" t="s">
        <v>68</v>
      </c>
      <c r="G27" t="s">
        <v>35</v>
      </c>
      <c r="H27" s="3" t="s">
        <v>36</v>
      </c>
      <c r="I27" t="s">
        <v>32</v>
      </c>
      <c r="K27" t="str">
        <f>A25</f>
        <v>c24</v>
      </c>
      <c r="O27">
        <v>1</v>
      </c>
    </row>
    <row r="28" spans="1:15" x14ac:dyDescent="0.2">
      <c r="A28" s="1" t="str">
        <f t="shared" si="1"/>
        <v>c27</v>
      </c>
      <c r="B28" t="s">
        <v>57</v>
      </c>
      <c r="C28" t="s">
        <v>49</v>
      </c>
      <c r="D28" t="s">
        <v>30</v>
      </c>
      <c r="E28" t="s">
        <v>69</v>
      </c>
      <c r="F28" s="2" t="s">
        <v>70</v>
      </c>
      <c r="G28" t="s">
        <v>35</v>
      </c>
      <c r="H28" s="3" t="s">
        <v>36</v>
      </c>
      <c r="I28" t="s">
        <v>32</v>
      </c>
      <c r="K28" t="str">
        <f>A26</f>
        <v>c25</v>
      </c>
      <c r="O28">
        <v>1</v>
      </c>
    </row>
    <row r="29" spans="1:15" x14ac:dyDescent="0.2">
      <c r="A29" s="1" t="str">
        <f t="shared" si="1"/>
        <v>c28</v>
      </c>
      <c r="B29" t="s">
        <v>61</v>
      </c>
      <c r="C29" t="s">
        <v>49</v>
      </c>
      <c r="D29" t="s">
        <v>30</v>
      </c>
      <c r="E29" t="s">
        <v>71</v>
      </c>
      <c r="F29" s="2" t="s">
        <v>65</v>
      </c>
      <c r="G29" t="s">
        <v>35</v>
      </c>
      <c r="H29" s="3" t="s">
        <v>36</v>
      </c>
      <c r="I29" t="s">
        <v>32</v>
      </c>
      <c r="M29" t="str">
        <f>A25</f>
        <v>c24</v>
      </c>
      <c r="O29">
        <v>1</v>
      </c>
    </row>
    <row r="30" spans="1:15" x14ac:dyDescent="0.2">
      <c r="A30" s="1" t="str">
        <f t="shared" si="1"/>
        <v>c29</v>
      </c>
      <c r="B30" t="s">
        <v>61</v>
      </c>
      <c r="C30" t="s">
        <v>49</v>
      </c>
      <c r="D30" t="s">
        <v>30</v>
      </c>
      <c r="E30" t="s">
        <v>72</v>
      </c>
      <c r="F30" s="2" t="s">
        <v>66</v>
      </c>
      <c r="G30" t="s">
        <v>35</v>
      </c>
      <c r="H30" s="3" t="s">
        <v>36</v>
      </c>
      <c r="I30" t="s">
        <v>32</v>
      </c>
      <c r="M30" t="str">
        <f>A26</f>
        <v>c25</v>
      </c>
      <c r="O30">
        <v>1</v>
      </c>
    </row>
    <row r="31" spans="1:15" x14ac:dyDescent="0.2">
      <c r="A31" s="1" t="str">
        <f t="shared" si="1"/>
        <v>c30</v>
      </c>
      <c r="B31" t="s">
        <v>73</v>
      </c>
      <c r="C31" t="s">
        <v>34</v>
      </c>
      <c r="D31" t="s">
        <v>30</v>
      </c>
      <c r="E31" t="s">
        <v>167</v>
      </c>
      <c r="F31" s="2" t="s">
        <v>74</v>
      </c>
      <c r="G31" t="s">
        <v>35</v>
      </c>
      <c r="H31" s="3" t="s">
        <v>36</v>
      </c>
      <c r="I31" t="s">
        <v>32</v>
      </c>
      <c r="O31">
        <v>1</v>
      </c>
    </row>
    <row r="32" spans="1:15" x14ac:dyDescent="0.2">
      <c r="A32" s="1" t="str">
        <f t="shared" si="1"/>
        <v>c31</v>
      </c>
      <c r="B32" t="s">
        <v>73</v>
      </c>
      <c r="C32" t="s">
        <v>34</v>
      </c>
      <c r="D32" t="s">
        <v>30</v>
      </c>
      <c r="E32" t="s">
        <v>168</v>
      </c>
      <c r="F32" s="2" t="s">
        <v>75</v>
      </c>
      <c r="G32" t="s">
        <v>35</v>
      </c>
      <c r="H32" s="3" t="s">
        <v>36</v>
      </c>
      <c r="I32" t="s">
        <v>32</v>
      </c>
      <c r="O32">
        <v>1</v>
      </c>
    </row>
    <row r="33" spans="1:15" x14ac:dyDescent="0.2">
      <c r="A33" s="1" t="str">
        <f t="shared" si="1"/>
        <v>c32</v>
      </c>
      <c r="B33" t="s">
        <v>73</v>
      </c>
      <c r="C33" t="s">
        <v>41</v>
      </c>
      <c r="D33" t="s">
        <v>30</v>
      </c>
      <c r="E33" t="s">
        <v>76</v>
      </c>
      <c r="F33" s="2" t="s">
        <v>74</v>
      </c>
      <c r="G33" t="s">
        <v>35</v>
      </c>
      <c r="H33" s="3" t="s">
        <v>36</v>
      </c>
      <c r="I33" t="s">
        <v>32</v>
      </c>
      <c r="K33" t="str">
        <f>A31</f>
        <v>c30</v>
      </c>
      <c r="O33">
        <v>1</v>
      </c>
    </row>
    <row r="34" spans="1:15" x14ac:dyDescent="0.2">
      <c r="A34" s="1" t="str">
        <f t="shared" si="1"/>
        <v>c33</v>
      </c>
      <c r="B34" t="s">
        <v>73</v>
      </c>
      <c r="C34" t="s">
        <v>41</v>
      </c>
      <c r="D34" t="s">
        <v>30</v>
      </c>
      <c r="E34" t="s">
        <v>77</v>
      </c>
      <c r="F34" s="2" t="s">
        <v>75</v>
      </c>
      <c r="G34" t="s">
        <v>35</v>
      </c>
      <c r="H34" s="3" t="s">
        <v>36</v>
      </c>
      <c r="I34" t="s">
        <v>32</v>
      </c>
      <c r="K34" t="str">
        <f>A32</f>
        <v>c31</v>
      </c>
      <c r="O34">
        <v>1</v>
      </c>
    </row>
    <row r="35" spans="1:15" x14ac:dyDescent="0.2">
      <c r="A35" s="1" t="str">
        <f t="shared" si="1"/>
        <v>c34</v>
      </c>
      <c r="B35" t="s">
        <v>73</v>
      </c>
      <c r="C35" t="s">
        <v>34</v>
      </c>
      <c r="D35" t="s">
        <v>30</v>
      </c>
      <c r="E35" t="s">
        <v>78</v>
      </c>
      <c r="F35" s="2" t="s">
        <v>74</v>
      </c>
      <c r="G35" t="s">
        <v>35</v>
      </c>
      <c r="H35" s="3" t="s">
        <v>36</v>
      </c>
      <c r="I35" t="s">
        <v>32</v>
      </c>
      <c r="M35" t="str">
        <f>A31</f>
        <v>c30</v>
      </c>
      <c r="O35">
        <v>1</v>
      </c>
    </row>
    <row r="36" spans="1:15" x14ac:dyDescent="0.2">
      <c r="A36" s="1" t="str">
        <f t="shared" si="1"/>
        <v>c35</v>
      </c>
      <c r="B36" t="s">
        <v>73</v>
      </c>
      <c r="C36" t="s">
        <v>34</v>
      </c>
      <c r="D36" t="s">
        <v>30</v>
      </c>
      <c r="E36" t="s">
        <v>79</v>
      </c>
      <c r="F36" s="2" t="s">
        <v>75</v>
      </c>
      <c r="G36" t="s">
        <v>35</v>
      </c>
      <c r="H36" s="3" t="s">
        <v>36</v>
      </c>
      <c r="I36" t="s">
        <v>32</v>
      </c>
      <c r="M36" t="str">
        <f>A32</f>
        <v>c31</v>
      </c>
      <c r="O36">
        <v>1</v>
      </c>
    </row>
    <row r="37" spans="1:15" x14ac:dyDescent="0.2">
      <c r="A37" s="1" t="str">
        <f t="shared" si="1"/>
        <v>c36</v>
      </c>
      <c r="B37" t="s">
        <v>73</v>
      </c>
      <c r="C37" t="s">
        <v>49</v>
      </c>
      <c r="D37" t="s">
        <v>30</v>
      </c>
      <c r="E37" t="s">
        <v>80</v>
      </c>
      <c r="F37" s="2" t="s">
        <v>81</v>
      </c>
      <c r="G37" t="s">
        <v>35</v>
      </c>
      <c r="H37" s="3" t="s">
        <v>36</v>
      </c>
      <c r="I37" t="s">
        <v>32</v>
      </c>
      <c r="K37" t="str">
        <f>A31</f>
        <v>c30</v>
      </c>
      <c r="O37">
        <v>1</v>
      </c>
    </row>
    <row r="38" spans="1:15" x14ac:dyDescent="0.2">
      <c r="A38" s="1" t="str">
        <f t="shared" si="1"/>
        <v>c37</v>
      </c>
      <c r="B38" t="s">
        <v>73</v>
      </c>
      <c r="C38" t="s">
        <v>49</v>
      </c>
      <c r="D38" t="s">
        <v>30</v>
      </c>
      <c r="E38" t="s">
        <v>82</v>
      </c>
      <c r="F38" s="2" t="s">
        <v>83</v>
      </c>
      <c r="G38" t="s">
        <v>35</v>
      </c>
      <c r="H38" s="3" t="s">
        <v>36</v>
      </c>
      <c r="I38" t="s">
        <v>32</v>
      </c>
      <c r="K38" t="str">
        <f>A32</f>
        <v>c31</v>
      </c>
      <c r="O38">
        <v>1</v>
      </c>
    </row>
    <row r="39" spans="1:15" x14ac:dyDescent="0.2">
      <c r="A39" s="1" t="str">
        <f t="shared" si="1"/>
        <v>c38</v>
      </c>
      <c r="B39" t="s">
        <v>29</v>
      </c>
      <c r="D39" t="s">
        <v>30</v>
      </c>
      <c r="E39" t="s">
        <v>153</v>
      </c>
      <c r="O39">
        <v>1</v>
      </c>
    </row>
    <row r="40" spans="1:15" x14ac:dyDescent="0.2">
      <c r="A40" s="1" t="str">
        <f t="shared" si="1"/>
        <v>c39</v>
      </c>
      <c r="B40" t="s">
        <v>29</v>
      </c>
      <c r="D40" t="s">
        <v>30</v>
      </c>
      <c r="E40" t="s">
        <v>143</v>
      </c>
      <c r="O40">
        <v>1</v>
      </c>
    </row>
    <row r="41" spans="1:15" x14ac:dyDescent="0.2">
      <c r="A41" s="1" t="str">
        <f t="shared" si="1"/>
        <v>c40</v>
      </c>
      <c r="B41" t="s">
        <v>29</v>
      </c>
      <c r="D41" t="s">
        <v>30</v>
      </c>
      <c r="E41" t="s">
        <v>147</v>
      </c>
      <c r="O4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9E612-84B0-D040-9050-CA1403972169}">
  <dimension ref="A1:O31"/>
  <sheetViews>
    <sheetView topLeftCell="A5" workbookViewId="0">
      <selection activeCell="E25" sqref="E25"/>
    </sheetView>
  </sheetViews>
  <sheetFormatPr baseColWidth="10" defaultColWidth="11" defaultRowHeight="16" x14ac:dyDescent="0.2"/>
  <cols>
    <col min="2" max="2" width="25.83203125" customWidth="1"/>
    <col min="5" max="5" width="18.83203125" customWidth="1"/>
    <col min="9" max="9" width="15.1640625" customWidth="1"/>
    <col min="11" max="11" width="13" customWidth="1"/>
    <col min="12" max="12" width="13.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200</v>
      </c>
      <c r="L1" s="5" t="s">
        <v>201</v>
      </c>
      <c r="M1" s="5" t="s">
        <v>202</v>
      </c>
      <c r="N1" s="5" t="s">
        <v>203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30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>CONCATENATE("c",TEXT(RIGHT(A2,2)+1,"0#"))</f>
        <v>c02</v>
      </c>
      <c r="B3" t="s">
        <v>33</v>
      </c>
      <c r="C3" t="s">
        <v>34</v>
      </c>
      <c r="D3" t="s">
        <v>30</v>
      </c>
      <c r="E3" t="s">
        <v>161</v>
      </c>
      <c r="F3" s="2">
        <v>32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ref="A4:A25" si="0">CONCATENATE("c",TEXT(RIGHT(A3,2)+1,"0#"))</f>
        <v>c03</v>
      </c>
      <c r="B4" t="s">
        <v>33</v>
      </c>
      <c r="C4" t="s">
        <v>41</v>
      </c>
      <c r="D4" t="s">
        <v>30</v>
      </c>
      <c r="E4" t="s">
        <v>169</v>
      </c>
      <c r="F4" s="2">
        <v>32</v>
      </c>
      <c r="G4" t="s">
        <v>35</v>
      </c>
      <c r="H4" s="3" t="s">
        <v>36</v>
      </c>
      <c r="I4" t="s">
        <v>84</v>
      </c>
      <c r="O4">
        <v>1</v>
      </c>
    </row>
    <row r="5" spans="1:15" x14ac:dyDescent="0.2">
      <c r="A5" s="1" t="str">
        <f t="shared" si="0"/>
        <v>c04</v>
      </c>
      <c r="B5" t="s">
        <v>33</v>
      </c>
      <c r="C5" t="s">
        <v>41</v>
      </c>
      <c r="D5" t="s">
        <v>30</v>
      </c>
      <c r="E5" t="s">
        <v>170</v>
      </c>
      <c r="F5" s="2">
        <v>32</v>
      </c>
      <c r="G5" t="s">
        <v>35</v>
      </c>
      <c r="H5" s="3" t="s">
        <v>36</v>
      </c>
      <c r="I5" t="s">
        <v>85</v>
      </c>
      <c r="O5">
        <v>1</v>
      </c>
    </row>
    <row r="6" spans="1:15" x14ac:dyDescent="0.2">
      <c r="A6" s="1" t="str">
        <f t="shared" si="0"/>
        <v>c05</v>
      </c>
      <c r="B6" t="s">
        <v>33</v>
      </c>
      <c r="C6" t="s">
        <v>41</v>
      </c>
      <c r="D6" t="s">
        <v>30</v>
      </c>
      <c r="E6" t="s">
        <v>171</v>
      </c>
      <c r="F6" s="2">
        <v>32</v>
      </c>
      <c r="G6" t="s">
        <v>35</v>
      </c>
      <c r="H6" s="3" t="s">
        <v>36</v>
      </c>
      <c r="I6" t="s">
        <v>86</v>
      </c>
      <c r="O6">
        <v>1</v>
      </c>
    </row>
    <row r="7" spans="1:15" x14ac:dyDescent="0.2">
      <c r="A7" s="1" t="str">
        <f t="shared" si="0"/>
        <v>c06</v>
      </c>
      <c r="B7" t="s">
        <v>33</v>
      </c>
      <c r="C7" t="s">
        <v>41</v>
      </c>
      <c r="D7" t="s">
        <v>30</v>
      </c>
      <c r="E7" t="s">
        <v>172</v>
      </c>
      <c r="F7" s="2">
        <v>32</v>
      </c>
      <c r="G7" t="s">
        <v>35</v>
      </c>
      <c r="H7" s="3" t="s">
        <v>36</v>
      </c>
      <c r="I7" t="s">
        <v>87</v>
      </c>
      <c r="O7">
        <v>1</v>
      </c>
    </row>
    <row r="8" spans="1:15" x14ac:dyDescent="0.2">
      <c r="A8" s="1" t="str">
        <f t="shared" si="0"/>
        <v>c07</v>
      </c>
      <c r="B8" t="s">
        <v>26</v>
      </c>
      <c r="C8" t="s">
        <v>41</v>
      </c>
      <c r="D8" t="s">
        <v>30</v>
      </c>
      <c r="E8" t="s">
        <v>42</v>
      </c>
      <c r="F8" s="2">
        <v>32</v>
      </c>
      <c r="G8" t="s">
        <v>35</v>
      </c>
      <c r="H8" s="3" t="s">
        <v>36</v>
      </c>
      <c r="I8" t="s">
        <v>84</v>
      </c>
      <c r="K8" t="str">
        <f>A4</f>
        <v>c03</v>
      </c>
      <c r="O8">
        <v>1</v>
      </c>
    </row>
    <row r="9" spans="1:15" x14ac:dyDescent="0.2">
      <c r="A9" s="1" t="str">
        <f t="shared" si="0"/>
        <v>c08</v>
      </c>
      <c r="B9" t="s">
        <v>26</v>
      </c>
      <c r="C9" t="s">
        <v>41</v>
      </c>
      <c r="D9" t="s">
        <v>30</v>
      </c>
      <c r="E9" t="s">
        <v>42</v>
      </c>
      <c r="F9" s="2">
        <v>32</v>
      </c>
      <c r="G9" t="s">
        <v>35</v>
      </c>
      <c r="H9" s="3" t="s">
        <v>36</v>
      </c>
      <c r="I9" t="s">
        <v>85</v>
      </c>
      <c r="K9" t="str">
        <f>A5</f>
        <v>c04</v>
      </c>
      <c r="O9">
        <v>1</v>
      </c>
    </row>
    <row r="10" spans="1:15" x14ac:dyDescent="0.2">
      <c r="A10" s="1" t="str">
        <f t="shared" si="0"/>
        <v>c09</v>
      </c>
      <c r="B10" t="s">
        <v>26</v>
      </c>
      <c r="C10" t="s">
        <v>41</v>
      </c>
      <c r="D10" t="s">
        <v>30</v>
      </c>
      <c r="E10" t="s">
        <v>42</v>
      </c>
      <c r="F10" s="2">
        <v>32</v>
      </c>
      <c r="G10" t="s">
        <v>35</v>
      </c>
      <c r="H10" s="3" t="s">
        <v>36</v>
      </c>
      <c r="I10" t="s">
        <v>86</v>
      </c>
      <c r="K10" t="str">
        <f>A6</f>
        <v>c05</v>
      </c>
      <c r="O10">
        <v>1</v>
      </c>
    </row>
    <row r="11" spans="1:15" x14ac:dyDescent="0.2">
      <c r="A11" s="1" t="str">
        <f t="shared" si="0"/>
        <v>c10</v>
      </c>
      <c r="B11" t="s">
        <v>26</v>
      </c>
      <c r="C11" t="s">
        <v>41</v>
      </c>
      <c r="D11" t="s">
        <v>30</v>
      </c>
      <c r="E11" t="s">
        <v>42</v>
      </c>
      <c r="F11" s="2">
        <v>32</v>
      </c>
      <c r="G11" t="s">
        <v>35</v>
      </c>
      <c r="H11" s="3" t="s">
        <v>36</v>
      </c>
      <c r="I11" t="s">
        <v>87</v>
      </c>
      <c r="K11" t="str">
        <f>A7</f>
        <v>c06</v>
      </c>
      <c r="O11">
        <v>1</v>
      </c>
    </row>
    <row r="12" spans="1:15" x14ac:dyDescent="0.2">
      <c r="A12" s="1" t="str">
        <f t="shared" si="0"/>
        <v>c11</v>
      </c>
      <c r="B12" t="s">
        <v>33</v>
      </c>
      <c r="C12" t="s">
        <v>49</v>
      </c>
      <c r="D12" t="s">
        <v>30</v>
      </c>
      <c r="E12" t="s">
        <v>161</v>
      </c>
      <c r="F12" s="2">
        <v>32</v>
      </c>
      <c r="G12" t="s">
        <v>35</v>
      </c>
      <c r="H12" s="3" t="s">
        <v>36</v>
      </c>
      <c r="I12" t="s">
        <v>88</v>
      </c>
      <c r="O12">
        <v>1</v>
      </c>
    </row>
    <row r="13" spans="1:15" x14ac:dyDescent="0.2">
      <c r="A13" s="1" t="str">
        <f t="shared" si="0"/>
        <v>c12</v>
      </c>
      <c r="B13" t="s">
        <v>33</v>
      </c>
      <c r="C13" t="s">
        <v>49</v>
      </c>
      <c r="D13" t="s">
        <v>30</v>
      </c>
      <c r="E13" t="s">
        <v>161</v>
      </c>
      <c r="F13" s="2">
        <v>32</v>
      </c>
      <c r="G13" t="s">
        <v>35</v>
      </c>
      <c r="H13" s="3" t="s">
        <v>36</v>
      </c>
      <c r="I13" t="s">
        <v>89</v>
      </c>
      <c r="O13">
        <v>1</v>
      </c>
    </row>
    <row r="14" spans="1:15" x14ac:dyDescent="0.2">
      <c r="A14" s="1" t="str">
        <f t="shared" si="0"/>
        <v>c13</v>
      </c>
      <c r="B14" t="s">
        <v>33</v>
      </c>
      <c r="C14" t="s">
        <v>49</v>
      </c>
      <c r="D14" t="s">
        <v>30</v>
      </c>
      <c r="E14" t="s">
        <v>161</v>
      </c>
      <c r="F14" s="2">
        <v>32</v>
      </c>
      <c r="G14" t="s">
        <v>35</v>
      </c>
      <c r="H14" s="3" t="s">
        <v>36</v>
      </c>
      <c r="I14" t="s">
        <v>90</v>
      </c>
      <c r="O14">
        <v>1</v>
      </c>
    </row>
    <row r="15" spans="1:15" x14ac:dyDescent="0.2">
      <c r="A15" s="1" t="str">
        <f t="shared" si="0"/>
        <v>c14</v>
      </c>
      <c r="B15" t="s">
        <v>33</v>
      </c>
      <c r="C15" t="s">
        <v>49</v>
      </c>
      <c r="D15" t="s">
        <v>30</v>
      </c>
      <c r="E15" t="s">
        <v>161</v>
      </c>
      <c r="F15" s="2">
        <v>32</v>
      </c>
      <c r="G15" t="s">
        <v>35</v>
      </c>
      <c r="H15" s="3" t="s">
        <v>36</v>
      </c>
      <c r="I15" t="s">
        <v>91</v>
      </c>
      <c r="O15">
        <v>1</v>
      </c>
    </row>
    <row r="16" spans="1:15" x14ac:dyDescent="0.2">
      <c r="A16" s="1" t="str">
        <f t="shared" si="0"/>
        <v>c15</v>
      </c>
      <c r="B16" t="s">
        <v>26</v>
      </c>
      <c r="C16" t="s">
        <v>49</v>
      </c>
      <c r="D16" t="s">
        <v>30</v>
      </c>
      <c r="E16" t="s">
        <v>50</v>
      </c>
      <c r="F16" s="2">
        <v>64</v>
      </c>
      <c r="G16" t="s">
        <v>35</v>
      </c>
      <c r="H16" s="3" t="s">
        <v>36</v>
      </c>
      <c r="I16" t="s">
        <v>32</v>
      </c>
      <c r="K16" t="str">
        <f>A3</f>
        <v>c02</v>
      </c>
      <c r="O16">
        <v>1</v>
      </c>
    </row>
    <row r="17" spans="1:15" x14ac:dyDescent="0.2">
      <c r="A17" s="1" t="str">
        <f t="shared" si="0"/>
        <v>c16</v>
      </c>
      <c r="B17" t="s">
        <v>26</v>
      </c>
      <c r="C17" t="s">
        <v>49</v>
      </c>
      <c r="D17" t="s">
        <v>30</v>
      </c>
      <c r="E17" t="s">
        <v>50</v>
      </c>
      <c r="F17" s="2">
        <v>64</v>
      </c>
      <c r="G17" t="s">
        <v>35</v>
      </c>
      <c r="H17" s="3" t="s">
        <v>36</v>
      </c>
      <c r="I17" t="s">
        <v>88</v>
      </c>
      <c r="K17" t="str">
        <f>A12</f>
        <v>c11</v>
      </c>
      <c r="O17">
        <v>1</v>
      </c>
    </row>
    <row r="18" spans="1:15" x14ac:dyDescent="0.2">
      <c r="A18" s="1" t="str">
        <f t="shared" si="0"/>
        <v>c17</v>
      </c>
      <c r="B18" t="s">
        <v>26</v>
      </c>
      <c r="C18" t="s">
        <v>49</v>
      </c>
      <c r="D18" t="s">
        <v>30</v>
      </c>
      <c r="E18" t="s">
        <v>50</v>
      </c>
      <c r="F18" s="2">
        <v>64</v>
      </c>
      <c r="G18" t="s">
        <v>35</v>
      </c>
      <c r="H18" s="3" t="s">
        <v>36</v>
      </c>
      <c r="I18" t="s">
        <v>89</v>
      </c>
      <c r="K18" t="str">
        <f>A13</f>
        <v>c12</v>
      </c>
      <c r="O18">
        <v>1</v>
      </c>
    </row>
    <row r="19" spans="1:15" x14ac:dyDescent="0.2">
      <c r="A19" s="1" t="str">
        <f t="shared" si="0"/>
        <v>c18</v>
      </c>
      <c r="B19" t="s">
        <v>26</v>
      </c>
      <c r="C19" t="s">
        <v>49</v>
      </c>
      <c r="D19" t="s">
        <v>30</v>
      </c>
      <c r="E19" t="s">
        <v>50</v>
      </c>
      <c r="F19" s="2">
        <v>64</v>
      </c>
      <c r="G19" t="s">
        <v>35</v>
      </c>
      <c r="H19" s="3" t="s">
        <v>36</v>
      </c>
      <c r="I19" t="s">
        <v>90</v>
      </c>
      <c r="K19" t="str">
        <f>A14</f>
        <v>c13</v>
      </c>
      <c r="O19">
        <v>1</v>
      </c>
    </row>
    <row r="20" spans="1:15" x14ac:dyDescent="0.2">
      <c r="A20" s="1" t="str">
        <f t="shared" si="0"/>
        <v>c19</v>
      </c>
      <c r="B20" t="s">
        <v>26</v>
      </c>
      <c r="C20" t="s">
        <v>49</v>
      </c>
      <c r="D20" t="s">
        <v>30</v>
      </c>
      <c r="E20" t="s">
        <v>50</v>
      </c>
      <c r="F20" s="2">
        <v>64</v>
      </c>
      <c r="G20" t="s">
        <v>35</v>
      </c>
      <c r="H20" s="3" t="s">
        <v>36</v>
      </c>
      <c r="I20" t="s">
        <v>91</v>
      </c>
      <c r="K20" t="str">
        <f>A15</f>
        <v>c14</v>
      </c>
      <c r="O20">
        <v>1</v>
      </c>
    </row>
    <row r="21" spans="1:15" x14ac:dyDescent="0.2">
      <c r="A21" s="1" t="str">
        <f t="shared" si="0"/>
        <v>c20</v>
      </c>
      <c r="B21" t="s">
        <v>33</v>
      </c>
      <c r="C21" t="s">
        <v>41</v>
      </c>
      <c r="D21" t="s">
        <v>30</v>
      </c>
      <c r="E21" t="s">
        <v>161</v>
      </c>
      <c r="F21" s="2">
        <v>32</v>
      </c>
      <c r="G21" t="s">
        <v>35</v>
      </c>
      <c r="H21" s="3" t="s">
        <v>36</v>
      </c>
      <c r="I21" s="7" t="s">
        <v>148</v>
      </c>
      <c r="J21" t="s">
        <v>92</v>
      </c>
      <c r="O21">
        <v>1</v>
      </c>
    </row>
    <row r="22" spans="1:15" x14ac:dyDescent="0.2">
      <c r="A22" s="1" t="str">
        <f t="shared" si="0"/>
        <v>c21</v>
      </c>
      <c r="B22" t="s">
        <v>33</v>
      </c>
      <c r="C22" t="s">
        <v>41</v>
      </c>
      <c r="D22" t="s">
        <v>30</v>
      </c>
      <c r="E22" t="s">
        <v>161</v>
      </c>
      <c r="F22" s="2">
        <v>32</v>
      </c>
      <c r="G22" t="s">
        <v>35</v>
      </c>
      <c r="H22" s="3" t="s">
        <v>36</v>
      </c>
      <c r="I22" s="7" t="s">
        <v>149</v>
      </c>
      <c r="J22" t="s">
        <v>92</v>
      </c>
      <c r="O22">
        <v>1</v>
      </c>
    </row>
    <row r="23" spans="1:15" x14ac:dyDescent="0.2">
      <c r="A23" s="1" t="str">
        <f t="shared" si="0"/>
        <v>c22</v>
      </c>
      <c r="B23" t="s">
        <v>26</v>
      </c>
      <c r="C23" t="s">
        <v>49</v>
      </c>
      <c r="D23" t="s">
        <v>30</v>
      </c>
      <c r="E23" t="s">
        <v>50</v>
      </c>
      <c r="F23" s="2">
        <v>64</v>
      </c>
      <c r="G23" t="s">
        <v>35</v>
      </c>
      <c r="H23" s="3" t="s">
        <v>36</v>
      </c>
      <c r="I23" s="7" t="s">
        <v>148</v>
      </c>
      <c r="J23" t="s">
        <v>92</v>
      </c>
      <c r="K23" t="str">
        <f>A21</f>
        <v>c20</v>
      </c>
      <c r="O23">
        <v>1</v>
      </c>
    </row>
    <row r="24" spans="1:15" x14ac:dyDescent="0.2">
      <c r="A24" s="1" t="str">
        <f t="shared" si="0"/>
        <v>c23</v>
      </c>
      <c r="B24" t="s">
        <v>26</v>
      </c>
      <c r="C24" t="s">
        <v>49</v>
      </c>
      <c r="D24" t="s">
        <v>30</v>
      </c>
      <c r="E24" t="s">
        <v>50</v>
      </c>
      <c r="F24" s="2">
        <v>64</v>
      </c>
      <c r="G24" t="s">
        <v>35</v>
      </c>
      <c r="H24" s="3" t="s">
        <v>36</v>
      </c>
      <c r="I24" s="7" t="s">
        <v>149</v>
      </c>
      <c r="J24" t="s">
        <v>92</v>
      </c>
      <c r="K24" t="str">
        <f>A22</f>
        <v>c21</v>
      </c>
      <c r="O24">
        <v>1</v>
      </c>
    </row>
    <row r="25" spans="1:15" x14ac:dyDescent="0.2">
      <c r="A25" s="1" t="str">
        <f t="shared" si="0"/>
        <v>c24</v>
      </c>
      <c r="B25" t="s">
        <v>33</v>
      </c>
      <c r="C25" t="s">
        <v>41</v>
      </c>
      <c r="D25" t="s">
        <v>30</v>
      </c>
      <c r="E25" t="s">
        <v>161</v>
      </c>
      <c r="F25" s="2">
        <v>32</v>
      </c>
      <c r="G25" t="s">
        <v>35</v>
      </c>
      <c r="H25" s="3" t="s">
        <v>36</v>
      </c>
      <c r="I25" s="7" t="s">
        <v>150</v>
      </c>
      <c r="J25" t="s">
        <v>93</v>
      </c>
      <c r="O25">
        <v>1</v>
      </c>
    </row>
    <row r="26" spans="1:15" x14ac:dyDescent="0.2">
      <c r="A26" s="1" t="str">
        <f>CONCATENATE("c",TEXT(RIGHT(A25,2)+1,"0#"))</f>
        <v>c25</v>
      </c>
      <c r="B26" t="s">
        <v>33</v>
      </c>
      <c r="C26" t="s">
        <v>41</v>
      </c>
      <c r="D26" t="s">
        <v>30</v>
      </c>
      <c r="E26" t="s">
        <v>161</v>
      </c>
      <c r="F26" s="2">
        <v>32</v>
      </c>
      <c r="G26" t="s">
        <v>35</v>
      </c>
      <c r="H26" s="3" t="s">
        <v>36</v>
      </c>
      <c r="I26" s="7" t="s">
        <v>151</v>
      </c>
      <c r="J26" t="s">
        <v>93</v>
      </c>
      <c r="O26">
        <v>1</v>
      </c>
    </row>
    <row r="27" spans="1:15" x14ac:dyDescent="0.2">
      <c r="A27" s="1" t="str">
        <f>CONCATENATE("c",TEXT(RIGHT(A26,2)+1,"0#"))</f>
        <v>c26</v>
      </c>
      <c r="B27" t="s">
        <v>26</v>
      </c>
      <c r="C27" t="s">
        <v>41</v>
      </c>
      <c r="D27" t="s">
        <v>30</v>
      </c>
      <c r="E27" t="s">
        <v>42</v>
      </c>
      <c r="F27" s="2">
        <v>32</v>
      </c>
      <c r="G27" t="s">
        <v>35</v>
      </c>
      <c r="H27" s="3" t="s">
        <v>36</v>
      </c>
      <c r="I27" s="7" t="s">
        <v>150</v>
      </c>
      <c r="J27" t="s">
        <v>93</v>
      </c>
      <c r="K27" t="str">
        <f>A25</f>
        <v>c24</v>
      </c>
      <c r="O27">
        <v>1</v>
      </c>
    </row>
    <row r="28" spans="1:15" x14ac:dyDescent="0.2">
      <c r="A28" s="1" t="str">
        <f>CONCATENATE("c",TEXT(RIGHT(A27,2)+1,"0#"))</f>
        <v>c27</v>
      </c>
      <c r="B28" t="s">
        <v>26</v>
      </c>
      <c r="C28" t="s">
        <v>41</v>
      </c>
      <c r="D28" t="s">
        <v>30</v>
      </c>
      <c r="E28" t="s">
        <v>42</v>
      </c>
      <c r="F28" s="2">
        <v>32</v>
      </c>
      <c r="G28" t="s">
        <v>35</v>
      </c>
      <c r="H28" s="3" t="s">
        <v>36</v>
      </c>
      <c r="I28" s="7" t="s">
        <v>151</v>
      </c>
      <c r="J28" t="s">
        <v>93</v>
      </c>
      <c r="K28" t="str">
        <f>A26</f>
        <v>c25</v>
      </c>
      <c r="O28">
        <v>1</v>
      </c>
    </row>
    <row r="29" spans="1:15" x14ac:dyDescent="0.2">
      <c r="A29" s="1" t="str">
        <f t="shared" ref="A29" si="1">CONCATENATE("c",TEXT(RIGHT(A28,2)+1,"0#"))</f>
        <v>c28</v>
      </c>
      <c r="B29" t="s">
        <v>29</v>
      </c>
      <c r="D29" t="s">
        <v>30</v>
      </c>
      <c r="E29" t="s">
        <v>153</v>
      </c>
      <c r="O29">
        <v>1</v>
      </c>
    </row>
    <row r="30" spans="1:15" x14ac:dyDescent="0.2">
      <c r="A30" s="1" t="str">
        <f>CONCATENATE("c",RIGHT(A29,2)+1)</f>
        <v>c29</v>
      </c>
      <c r="B30" t="s">
        <v>29</v>
      </c>
      <c r="D30" t="s">
        <v>30</v>
      </c>
      <c r="E30" t="s">
        <v>146</v>
      </c>
      <c r="O30">
        <v>1</v>
      </c>
    </row>
    <row r="31" spans="1:15" x14ac:dyDescent="0.2">
      <c r="A31" s="1" t="str">
        <f>CONCATENATE("c",RIGHT(A30,2)+1)</f>
        <v>c30</v>
      </c>
      <c r="B31" t="s">
        <v>29</v>
      </c>
      <c r="D31" t="s">
        <v>30</v>
      </c>
      <c r="E31" t="s">
        <v>209</v>
      </c>
      <c r="O3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C8E1-74A3-9A41-A590-A037202948DF}">
  <dimension ref="A1:O60"/>
  <sheetViews>
    <sheetView topLeftCell="A34" zoomScaleNormal="100" workbookViewId="0">
      <selection activeCell="A62" sqref="A62"/>
    </sheetView>
  </sheetViews>
  <sheetFormatPr baseColWidth="10" defaultColWidth="11" defaultRowHeight="16" x14ac:dyDescent="0.2"/>
  <cols>
    <col min="2" max="2" width="28.83203125" customWidth="1"/>
    <col min="5" max="5" width="26.5" customWidth="1"/>
    <col min="6" max="6" width="15.8320312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200</v>
      </c>
      <c r="L1" s="5" t="s">
        <v>201</v>
      </c>
      <c r="M1" s="5" t="s">
        <v>202</v>
      </c>
      <c r="N1" s="5" t="s">
        <v>203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94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>CONCATENATE("c",TEXT(RIGHT(A2,2)+1,"0#"))</f>
        <v>c02</v>
      </c>
      <c r="B3" t="s">
        <v>33</v>
      </c>
      <c r="C3" t="s">
        <v>34</v>
      </c>
      <c r="D3" t="s">
        <v>94</v>
      </c>
      <c r="E3" t="s">
        <v>161</v>
      </c>
      <c r="F3" s="2">
        <v>32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ref="A4:A58" si="0">CONCATENATE("c",TEXT(RIGHT(A3,2)+1,"0#"))</f>
        <v>c03</v>
      </c>
      <c r="B4" t="s">
        <v>37</v>
      </c>
      <c r="C4" t="s">
        <v>34</v>
      </c>
      <c r="D4" t="s">
        <v>94</v>
      </c>
      <c r="E4" t="s">
        <v>161</v>
      </c>
      <c r="F4" s="2">
        <v>32</v>
      </c>
      <c r="G4" t="s">
        <v>35</v>
      </c>
      <c r="H4" s="3" t="s">
        <v>38</v>
      </c>
      <c r="I4" t="s">
        <v>32</v>
      </c>
      <c r="O4">
        <v>1</v>
      </c>
    </row>
    <row r="5" spans="1:15" x14ac:dyDescent="0.2">
      <c r="A5" s="1" t="str">
        <f t="shared" si="0"/>
        <v>c04</v>
      </c>
      <c r="B5" t="s">
        <v>39</v>
      </c>
      <c r="C5" t="s">
        <v>34</v>
      </c>
      <c r="D5" t="s">
        <v>94</v>
      </c>
      <c r="E5" t="s">
        <v>161</v>
      </c>
      <c r="F5" s="2">
        <v>32</v>
      </c>
      <c r="G5" t="s">
        <v>35</v>
      </c>
      <c r="H5" s="3" t="s">
        <v>40</v>
      </c>
      <c r="I5" t="s">
        <v>32</v>
      </c>
      <c r="O5">
        <v>1</v>
      </c>
    </row>
    <row r="6" spans="1:15" x14ac:dyDescent="0.2">
      <c r="A6" s="1" t="str">
        <f t="shared" si="0"/>
        <v>c05</v>
      </c>
      <c r="B6" t="s">
        <v>26</v>
      </c>
      <c r="C6" t="s">
        <v>34</v>
      </c>
      <c r="D6" t="s">
        <v>94</v>
      </c>
      <c r="E6" t="s">
        <v>95</v>
      </c>
      <c r="F6" s="2">
        <v>64</v>
      </c>
      <c r="G6" t="s">
        <v>35</v>
      </c>
      <c r="H6" s="3" t="s">
        <v>36</v>
      </c>
      <c r="I6" t="s">
        <v>32</v>
      </c>
      <c r="K6" t="str">
        <f>A3</f>
        <v>c02</v>
      </c>
      <c r="O6">
        <v>1</v>
      </c>
    </row>
    <row r="7" spans="1:15" x14ac:dyDescent="0.2">
      <c r="A7" s="1" t="str">
        <f t="shared" si="0"/>
        <v>c06</v>
      </c>
      <c r="B7" t="s">
        <v>43</v>
      </c>
      <c r="C7" t="s">
        <v>34</v>
      </c>
      <c r="D7" t="s">
        <v>94</v>
      </c>
      <c r="E7" t="s">
        <v>95</v>
      </c>
      <c r="F7" s="2">
        <v>64</v>
      </c>
      <c r="G7" t="s">
        <v>35</v>
      </c>
      <c r="H7" s="3" t="s">
        <v>38</v>
      </c>
      <c r="I7" t="s">
        <v>32</v>
      </c>
      <c r="K7" t="str">
        <f>A4</f>
        <v>c03</v>
      </c>
      <c r="O7">
        <v>1</v>
      </c>
    </row>
    <row r="8" spans="1:15" x14ac:dyDescent="0.2">
      <c r="A8" s="1" t="str">
        <f t="shared" si="0"/>
        <v>c07</v>
      </c>
      <c r="B8" t="s">
        <v>44</v>
      </c>
      <c r="C8" t="s">
        <v>34</v>
      </c>
      <c r="D8" t="s">
        <v>94</v>
      </c>
      <c r="E8" t="s">
        <v>95</v>
      </c>
      <c r="F8" s="2">
        <v>64</v>
      </c>
      <c r="G8" t="s">
        <v>35</v>
      </c>
      <c r="H8" s="3" t="s">
        <v>40</v>
      </c>
      <c r="I8" t="s">
        <v>32</v>
      </c>
      <c r="K8" t="str">
        <f>A5</f>
        <v>c04</v>
      </c>
      <c r="O8">
        <v>1</v>
      </c>
    </row>
    <row r="9" spans="1:15" x14ac:dyDescent="0.2">
      <c r="A9" s="1" t="str">
        <f t="shared" si="0"/>
        <v>c08</v>
      </c>
      <c r="B9" t="s">
        <v>45</v>
      </c>
      <c r="C9" t="s">
        <v>34</v>
      </c>
      <c r="D9" t="s">
        <v>94</v>
      </c>
      <c r="E9" t="s">
        <v>46</v>
      </c>
      <c r="F9" s="2">
        <v>32</v>
      </c>
      <c r="G9" t="s">
        <v>35</v>
      </c>
      <c r="H9" s="3" t="s">
        <v>36</v>
      </c>
      <c r="I9" t="s">
        <v>32</v>
      </c>
      <c r="M9" t="str">
        <f>A3</f>
        <v>c02</v>
      </c>
      <c r="O9">
        <v>1</v>
      </c>
    </row>
    <row r="10" spans="1:15" x14ac:dyDescent="0.2">
      <c r="A10" s="1" t="str">
        <f t="shared" si="0"/>
        <v>c09</v>
      </c>
      <c r="B10" t="s">
        <v>47</v>
      </c>
      <c r="C10" t="s">
        <v>34</v>
      </c>
      <c r="D10" t="s">
        <v>94</v>
      </c>
      <c r="E10" t="s">
        <v>46</v>
      </c>
      <c r="F10" s="2">
        <v>32</v>
      </c>
      <c r="G10" t="s">
        <v>35</v>
      </c>
      <c r="H10" s="3" t="s">
        <v>38</v>
      </c>
      <c r="I10" t="s">
        <v>32</v>
      </c>
      <c r="M10" t="str">
        <f>A4</f>
        <v>c03</v>
      </c>
      <c r="O10">
        <v>1</v>
      </c>
    </row>
    <row r="11" spans="1:15" x14ac:dyDescent="0.2">
      <c r="A11" s="1" t="str">
        <f t="shared" si="0"/>
        <v>c10</v>
      </c>
      <c r="B11" t="s">
        <v>48</v>
      </c>
      <c r="C11" t="s">
        <v>34</v>
      </c>
      <c r="D11" t="s">
        <v>94</v>
      </c>
      <c r="E11" t="s">
        <v>46</v>
      </c>
      <c r="F11" s="2">
        <v>32</v>
      </c>
      <c r="G11" t="s">
        <v>35</v>
      </c>
      <c r="H11" s="3" t="s">
        <v>40</v>
      </c>
      <c r="I11" t="s">
        <v>32</v>
      </c>
      <c r="M11" t="str">
        <f>A5</f>
        <v>c04</v>
      </c>
      <c r="O11">
        <v>1</v>
      </c>
    </row>
    <row r="12" spans="1:15" x14ac:dyDescent="0.2">
      <c r="A12" s="1" t="str">
        <f t="shared" si="0"/>
        <v>c11</v>
      </c>
      <c r="B12" t="s">
        <v>173</v>
      </c>
      <c r="C12" t="s">
        <v>41</v>
      </c>
      <c r="D12" t="s">
        <v>94</v>
      </c>
      <c r="E12" t="s">
        <v>174</v>
      </c>
      <c r="F12" s="2">
        <v>32</v>
      </c>
      <c r="G12" t="s">
        <v>35</v>
      </c>
      <c r="H12" s="3" t="s">
        <v>36</v>
      </c>
      <c r="I12" t="s">
        <v>32</v>
      </c>
      <c r="M12" t="s">
        <v>154</v>
      </c>
      <c r="O12">
        <v>1</v>
      </c>
    </row>
    <row r="13" spans="1:15" x14ac:dyDescent="0.2">
      <c r="A13" s="1" t="str">
        <f t="shared" si="0"/>
        <v>c12</v>
      </c>
      <c r="B13" t="s">
        <v>173</v>
      </c>
      <c r="C13" t="s">
        <v>41</v>
      </c>
      <c r="D13" t="s">
        <v>94</v>
      </c>
      <c r="E13" t="s">
        <v>174</v>
      </c>
      <c r="F13" s="2">
        <v>64</v>
      </c>
      <c r="G13" t="s">
        <v>35</v>
      </c>
      <c r="H13" s="3" t="s">
        <v>36</v>
      </c>
      <c r="I13" t="s">
        <v>32</v>
      </c>
      <c r="M13" t="s">
        <v>154</v>
      </c>
      <c r="O13">
        <v>1</v>
      </c>
    </row>
    <row r="14" spans="1:15" x14ac:dyDescent="0.2">
      <c r="A14" s="1" t="str">
        <f t="shared" si="0"/>
        <v>c13</v>
      </c>
      <c r="B14" t="s">
        <v>173</v>
      </c>
      <c r="C14" t="s">
        <v>41</v>
      </c>
      <c r="D14" t="s">
        <v>94</v>
      </c>
      <c r="E14" t="s">
        <v>175</v>
      </c>
      <c r="F14" s="2">
        <v>64</v>
      </c>
      <c r="G14" t="s">
        <v>35</v>
      </c>
      <c r="H14" s="3" t="s">
        <v>36</v>
      </c>
      <c r="I14" t="s">
        <v>32</v>
      </c>
      <c r="M14" t="s">
        <v>154</v>
      </c>
      <c r="O14">
        <v>1</v>
      </c>
    </row>
    <row r="15" spans="1:15" s="12" customFormat="1" x14ac:dyDescent="0.2">
      <c r="A15" s="11" t="str">
        <f t="shared" si="0"/>
        <v>c14</v>
      </c>
      <c r="B15" s="12" t="s">
        <v>173</v>
      </c>
      <c r="C15" s="12" t="s">
        <v>41</v>
      </c>
      <c r="D15" s="12" t="s">
        <v>94</v>
      </c>
      <c r="E15" s="12" t="s">
        <v>175</v>
      </c>
      <c r="F15" s="13">
        <v>96</v>
      </c>
      <c r="G15" s="12" t="s">
        <v>35</v>
      </c>
      <c r="H15" s="14" t="s">
        <v>36</v>
      </c>
      <c r="I15" s="12" t="s">
        <v>32</v>
      </c>
      <c r="M15" t="s">
        <v>154</v>
      </c>
      <c r="O15" s="12">
        <v>1</v>
      </c>
    </row>
    <row r="16" spans="1:15" x14ac:dyDescent="0.2">
      <c r="A16" s="1" t="str">
        <f t="shared" si="0"/>
        <v>c15</v>
      </c>
      <c r="B16" t="s">
        <v>51</v>
      </c>
      <c r="C16" t="s">
        <v>49</v>
      </c>
      <c r="D16" t="s">
        <v>94</v>
      </c>
      <c r="E16" t="s">
        <v>96</v>
      </c>
      <c r="F16" s="2">
        <v>23.85</v>
      </c>
      <c r="G16" t="s">
        <v>35</v>
      </c>
      <c r="H16" s="3" t="s">
        <v>36</v>
      </c>
      <c r="I16" t="s">
        <v>32</v>
      </c>
      <c r="O16">
        <v>1</v>
      </c>
    </row>
    <row r="17" spans="1:15" x14ac:dyDescent="0.2">
      <c r="A17" s="1" t="str">
        <f t="shared" si="0"/>
        <v>c16</v>
      </c>
      <c r="B17" t="s">
        <v>51</v>
      </c>
      <c r="C17" t="s">
        <v>49</v>
      </c>
      <c r="D17" t="s">
        <v>94</v>
      </c>
      <c r="E17" t="s">
        <v>96</v>
      </c>
      <c r="F17" s="2">
        <v>12.65</v>
      </c>
      <c r="G17" t="s">
        <v>35</v>
      </c>
      <c r="H17" s="3" t="s">
        <v>36</v>
      </c>
      <c r="I17" t="s">
        <v>32</v>
      </c>
      <c r="O17">
        <v>1</v>
      </c>
    </row>
    <row r="18" spans="1:15" x14ac:dyDescent="0.2">
      <c r="A18" s="1" t="str">
        <f t="shared" si="0"/>
        <v>c17</v>
      </c>
      <c r="B18" t="s">
        <v>51</v>
      </c>
      <c r="C18" t="s">
        <v>49</v>
      </c>
      <c r="D18" t="s">
        <v>94</v>
      </c>
      <c r="E18" t="s">
        <v>97</v>
      </c>
      <c r="F18" s="2">
        <v>24.4</v>
      </c>
      <c r="G18" t="s">
        <v>35</v>
      </c>
      <c r="H18" s="3" t="s">
        <v>36</v>
      </c>
      <c r="I18" t="s">
        <v>32</v>
      </c>
      <c r="O18">
        <v>1</v>
      </c>
    </row>
    <row r="19" spans="1:15" x14ac:dyDescent="0.2">
      <c r="A19" s="1" t="str">
        <f t="shared" si="0"/>
        <v>c18</v>
      </c>
      <c r="B19" t="s">
        <v>51</v>
      </c>
      <c r="C19" t="s">
        <v>49</v>
      </c>
      <c r="D19" t="s">
        <v>94</v>
      </c>
      <c r="E19" t="s">
        <v>97</v>
      </c>
      <c r="F19" s="2">
        <v>13.2</v>
      </c>
      <c r="G19" t="s">
        <v>35</v>
      </c>
      <c r="H19" s="3" t="s">
        <v>36</v>
      </c>
      <c r="I19" t="s">
        <v>32</v>
      </c>
      <c r="O19">
        <v>1</v>
      </c>
    </row>
    <row r="20" spans="1:15" x14ac:dyDescent="0.2">
      <c r="A20" s="1" t="str">
        <f t="shared" si="0"/>
        <v>c19</v>
      </c>
      <c r="B20" t="s">
        <v>53</v>
      </c>
      <c r="C20" t="s">
        <v>41</v>
      </c>
      <c r="D20" t="s">
        <v>94</v>
      </c>
      <c r="E20" t="s">
        <v>176</v>
      </c>
      <c r="F20" s="2" t="s">
        <v>55</v>
      </c>
      <c r="G20" t="s">
        <v>35</v>
      </c>
      <c r="H20" s="3" t="s">
        <v>36</v>
      </c>
      <c r="I20" t="s">
        <v>32</v>
      </c>
      <c r="O20">
        <v>1</v>
      </c>
    </row>
    <row r="21" spans="1:15" x14ac:dyDescent="0.2">
      <c r="A21" s="1" t="str">
        <f t="shared" si="0"/>
        <v>c20</v>
      </c>
      <c r="B21" t="s">
        <v>53</v>
      </c>
      <c r="C21" t="s">
        <v>41</v>
      </c>
      <c r="D21" t="s">
        <v>94</v>
      </c>
      <c r="E21" t="s">
        <v>177</v>
      </c>
      <c r="F21" s="2" t="s">
        <v>54</v>
      </c>
      <c r="G21" t="s">
        <v>35</v>
      </c>
      <c r="H21" s="3" t="s">
        <v>36</v>
      </c>
      <c r="I21" t="s">
        <v>32</v>
      </c>
      <c r="O21">
        <v>1</v>
      </c>
    </row>
    <row r="22" spans="1:15" x14ac:dyDescent="0.2">
      <c r="A22" s="1" t="str">
        <f t="shared" si="0"/>
        <v>c21</v>
      </c>
      <c r="B22" t="s">
        <v>53</v>
      </c>
      <c r="C22" t="s">
        <v>41</v>
      </c>
      <c r="D22" t="s">
        <v>94</v>
      </c>
      <c r="E22" t="s">
        <v>178</v>
      </c>
      <c r="F22" s="2" t="s">
        <v>56</v>
      </c>
      <c r="G22" t="s">
        <v>35</v>
      </c>
      <c r="H22" s="3" t="s">
        <v>36</v>
      </c>
      <c r="I22" t="s">
        <v>32</v>
      </c>
      <c r="O22">
        <v>1</v>
      </c>
    </row>
    <row r="23" spans="1:15" ht="17" customHeight="1" x14ac:dyDescent="0.2">
      <c r="A23" s="1" t="str">
        <f t="shared" si="0"/>
        <v>c22</v>
      </c>
      <c r="B23" t="s">
        <v>57</v>
      </c>
      <c r="C23" t="s">
        <v>41</v>
      </c>
      <c r="D23" t="s">
        <v>94</v>
      </c>
      <c r="E23" t="s">
        <v>98</v>
      </c>
      <c r="F23" s="2" t="s">
        <v>81</v>
      </c>
      <c r="G23" t="s">
        <v>35</v>
      </c>
      <c r="H23" s="3" t="s">
        <v>36</v>
      </c>
      <c r="I23" t="s">
        <v>32</v>
      </c>
      <c r="K23" t="str">
        <f>A20</f>
        <v>c19</v>
      </c>
      <c r="L23" t="str">
        <f>A21</f>
        <v>c20</v>
      </c>
      <c r="O23">
        <v>1</v>
      </c>
    </row>
    <row r="24" spans="1:15" x14ac:dyDescent="0.2">
      <c r="A24" s="1" t="str">
        <f t="shared" si="0"/>
        <v>c23</v>
      </c>
      <c r="B24" t="s">
        <v>57</v>
      </c>
      <c r="C24" t="s">
        <v>41</v>
      </c>
      <c r="D24" t="s">
        <v>94</v>
      </c>
      <c r="E24" t="s">
        <v>99</v>
      </c>
      <c r="F24" s="2" t="s">
        <v>100</v>
      </c>
      <c r="G24" t="s">
        <v>35</v>
      </c>
      <c r="H24" s="3" t="s">
        <v>36</v>
      </c>
      <c r="I24" t="s">
        <v>32</v>
      </c>
      <c r="K24" t="str">
        <f>A22</f>
        <v>c21</v>
      </c>
      <c r="O24">
        <v>1</v>
      </c>
    </row>
    <row r="25" spans="1:15" x14ac:dyDescent="0.2">
      <c r="A25" s="1" t="str">
        <f t="shared" si="0"/>
        <v>c24</v>
      </c>
      <c r="B25" t="s">
        <v>61</v>
      </c>
      <c r="C25" t="s">
        <v>41</v>
      </c>
      <c r="D25" t="s">
        <v>94</v>
      </c>
      <c r="E25" t="s">
        <v>101</v>
      </c>
      <c r="F25" s="2" t="s">
        <v>55</v>
      </c>
      <c r="G25" t="s">
        <v>35</v>
      </c>
      <c r="H25" s="3" t="s">
        <v>36</v>
      </c>
      <c r="I25" t="s">
        <v>32</v>
      </c>
      <c r="M25" t="str">
        <f>A20</f>
        <v>c19</v>
      </c>
      <c r="O25">
        <v>1</v>
      </c>
    </row>
    <row r="26" spans="1:15" x14ac:dyDescent="0.2">
      <c r="A26" s="1" t="str">
        <f t="shared" si="0"/>
        <v>c25</v>
      </c>
      <c r="B26" t="s">
        <v>61</v>
      </c>
      <c r="C26" t="s">
        <v>41</v>
      </c>
      <c r="D26" t="s">
        <v>94</v>
      </c>
      <c r="E26" t="s">
        <v>102</v>
      </c>
      <c r="F26" s="2" t="s">
        <v>54</v>
      </c>
      <c r="G26" t="s">
        <v>35</v>
      </c>
      <c r="H26" s="3" t="s">
        <v>36</v>
      </c>
      <c r="I26" t="s">
        <v>32</v>
      </c>
      <c r="M26" t="str">
        <f>A21</f>
        <v>c20</v>
      </c>
      <c r="O26">
        <v>1</v>
      </c>
    </row>
    <row r="27" spans="1:15" x14ac:dyDescent="0.2">
      <c r="A27" s="1" t="str">
        <f t="shared" si="0"/>
        <v>c26</v>
      </c>
      <c r="B27" t="s">
        <v>61</v>
      </c>
      <c r="C27" t="s">
        <v>41</v>
      </c>
      <c r="D27" t="s">
        <v>94</v>
      </c>
      <c r="E27" t="s">
        <v>103</v>
      </c>
      <c r="F27" s="2" t="s">
        <v>56</v>
      </c>
      <c r="G27" t="s">
        <v>35</v>
      </c>
      <c r="H27" s="3" t="s">
        <v>36</v>
      </c>
      <c r="I27" t="s">
        <v>32</v>
      </c>
      <c r="M27" t="str">
        <f>A22</f>
        <v>c21</v>
      </c>
      <c r="O27">
        <v>1</v>
      </c>
    </row>
    <row r="28" spans="1:15" x14ac:dyDescent="0.2">
      <c r="A28" s="1" t="str">
        <f t="shared" si="0"/>
        <v>c27</v>
      </c>
      <c r="B28" t="s">
        <v>53</v>
      </c>
      <c r="C28" t="s">
        <v>49</v>
      </c>
      <c r="D28" t="s">
        <v>94</v>
      </c>
      <c r="E28" t="s">
        <v>179</v>
      </c>
      <c r="F28" s="2" t="s">
        <v>104</v>
      </c>
      <c r="G28" t="s">
        <v>35</v>
      </c>
      <c r="H28" s="3" t="s">
        <v>36</v>
      </c>
      <c r="I28" t="s">
        <v>32</v>
      </c>
      <c r="O28">
        <v>1</v>
      </c>
    </row>
    <row r="29" spans="1:15" x14ac:dyDescent="0.2">
      <c r="A29" s="1" t="str">
        <f t="shared" si="0"/>
        <v>c28</v>
      </c>
      <c r="B29" t="s">
        <v>53</v>
      </c>
      <c r="C29" t="s">
        <v>49</v>
      </c>
      <c r="D29" t="s">
        <v>94</v>
      </c>
      <c r="E29" t="s">
        <v>180</v>
      </c>
      <c r="F29" s="2" t="s">
        <v>105</v>
      </c>
      <c r="G29" t="s">
        <v>35</v>
      </c>
      <c r="H29" s="3" t="s">
        <v>36</v>
      </c>
      <c r="I29" t="s">
        <v>32</v>
      </c>
      <c r="O29">
        <v>1</v>
      </c>
    </row>
    <row r="30" spans="1:15" x14ac:dyDescent="0.2">
      <c r="A30" s="1" t="str">
        <f t="shared" si="0"/>
        <v>c29</v>
      </c>
      <c r="B30" t="s">
        <v>53</v>
      </c>
      <c r="C30" t="s">
        <v>49</v>
      </c>
      <c r="D30" t="s">
        <v>94</v>
      </c>
      <c r="E30" t="s">
        <v>179</v>
      </c>
      <c r="F30" s="2" t="s">
        <v>106</v>
      </c>
      <c r="G30" t="s">
        <v>35</v>
      </c>
      <c r="H30" s="3" t="s">
        <v>36</v>
      </c>
      <c r="I30" t="s">
        <v>32</v>
      </c>
      <c r="O30">
        <v>1</v>
      </c>
    </row>
    <row r="31" spans="1:15" x14ac:dyDescent="0.2">
      <c r="A31" s="1" t="str">
        <f t="shared" si="0"/>
        <v>c30</v>
      </c>
      <c r="B31" t="s">
        <v>53</v>
      </c>
      <c r="C31" t="s">
        <v>49</v>
      </c>
      <c r="D31" t="s">
        <v>94</v>
      </c>
      <c r="E31" t="s">
        <v>180</v>
      </c>
      <c r="F31" s="2" t="s">
        <v>107</v>
      </c>
      <c r="G31" t="s">
        <v>35</v>
      </c>
      <c r="H31" s="3" t="s">
        <v>36</v>
      </c>
      <c r="I31" t="s">
        <v>32</v>
      </c>
      <c r="O31">
        <v>1</v>
      </c>
    </row>
    <row r="32" spans="1:15" x14ac:dyDescent="0.2">
      <c r="A32" s="1" t="str">
        <f t="shared" si="0"/>
        <v>c31</v>
      </c>
      <c r="B32" t="s">
        <v>53</v>
      </c>
      <c r="C32" t="s">
        <v>49</v>
      </c>
      <c r="D32" t="s">
        <v>94</v>
      </c>
      <c r="E32" t="s">
        <v>181</v>
      </c>
      <c r="F32" s="2" t="s">
        <v>108</v>
      </c>
      <c r="G32" t="s">
        <v>35</v>
      </c>
      <c r="H32" s="3" t="s">
        <v>36</v>
      </c>
      <c r="I32" t="s">
        <v>32</v>
      </c>
      <c r="O32">
        <v>1</v>
      </c>
    </row>
    <row r="33" spans="1:15" x14ac:dyDescent="0.2">
      <c r="A33" s="1" t="str">
        <f t="shared" si="0"/>
        <v>c32</v>
      </c>
      <c r="B33" t="s">
        <v>53</v>
      </c>
      <c r="C33" t="s">
        <v>49</v>
      </c>
      <c r="D33" t="s">
        <v>94</v>
      </c>
      <c r="E33" t="s">
        <v>182</v>
      </c>
      <c r="F33" s="2" t="s">
        <v>109</v>
      </c>
      <c r="G33" t="s">
        <v>35</v>
      </c>
      <c r="H33" s="3" t="s">
        <v>36</v>
      </c>
      <c r="I33" t="s">
        <v>32</v>
      </c>
      <c r="O33">
        <v>1</v>
      </c>
    </row>
    <row r="34" spans="1:15" x14ac:dyDescent="0.2">
      <c r="A34" s="1" t="str">
        <f t="shared" si="0"/>
        <v>c33</v>
      </c>
      <c r="B34" t="s">
        <v>53</v>
      </c>
      <c r="C34" t="s">
        <v>49</v>
      </c>
      <c r="D34" t="s">
        <v>94</v>
      </c>
      <c r="E34" t="s">
        <v>181</v>
      </c>
      <c r="F34" s="2" t="s">
        <v>110</v>
      </c>
      <c r="G34" t="s">
        <v>35</v>
      </c>
      <c r="H34" s="3" t="s">
        <v>36</v>
      </c>
      <c r="I34" t="s">
        <v>32</v>
      </c>
      <c r="O34">
        <v>1</v>
      </c>
    </row>
    <row r="35" spans="1:15" x14ac:dyDescent="0.2">
      <c r="A35" s="1" t="str">
        <f t="shared" si="0"/>
        <v>c34</v>
      </c>
      <c r="B35" t="s">
        <v>53</v>
      </c>
      <c r="C35" t="s">
        <v>49</v>
      </c>
      <c r="D35" t="s">
        <v>94</v>
      </c>
      <c r="E35" t="s">
        <v>182</v>
      </c>
      <c r="F35" s="2" t="s">
        <v>111</v>
      </c>
      <c r="G35" t="s">
        <v>35</v>
      </c>
      <c r="H35" s="3" t="s">
        <v>36</v>
      </c>
      <c r="I35" t="s">
        <v>32</v>
      </c>
      <c r="O35">
        <v>1</v>
      </c>
    </row>
    <row r="36" spans="1:15" x14ac:dyDescent="0.2">
      <c r="A36" s="1" t="str">
        <f t="shared" si="0"/>
        <v>c35</v>
      </c>
      <c r="B36" t="s">
        <v>57</v>
      </c>
      <c r="C36" t="s">
        <v>49</v>
      </c>
      <c r="D36" t="s">
        <v>94</v>
      </c>
      <c r="E36" t="s">
        <v>112</v>
      </c>
      <c r="F36" s="2" t="s">
        <v>113</v>
      </c>
      <c r="G36" t="s">
        <v>35</v>
      </c>
      <c r="H36" s="3" t="s">
        <v>36</v>
      </c>
      <c r="I36" t="s">
        <v>32</v>
      </c>
      <c r="K36" t="str">
        <f>A28</f>
        <v>c27</v>
      </c>
      <c r="O36">
        <v>1</v>
      </c>
    </row>
    <row r="37" spans="1:15" x14ac:dyDescent="0.2">
      <c r="A37" s="1" t="str">
        <f t="shared" si="0"/>
        <v>c36</v>
      </c>
      <c r="B37" t="s">
        <v>57</v>
      </c>
      <c r="C37" t="s">
        <v>49</v>
      </c>
      <c r="D37" t="s">
        <v>94</v>
      </c>
      <c r="E37" t="s">
        <v>114</v>
      </c>
      <c r="F37" s="2" t="s">
        <v>115</v>
      </c>
      <c r="G37" t="s">
        <v>35</v>
      </c>
      <c r="H37" s="3" t="s">
        <v>36</v>
      </c>
      <c r="I37" t="s">
        <v>32</v>
      </c>
      <c r="K37" t="str">
        <f t="shared" ref="K37:K43" si="1">A29</f>
        <v>c28</v>
      </c>
      <c r="O37">
        <v>1</v>
      </c>
    </row>
    <row r="38" spans="1:15" x14ac:dyDescent="0.2">
      <c r="A38" s="1" t="str">
        <f t="shared" si="0"/>
        <v>c37</v>
      </c>
      <c r="B38" t="s">
        <v>57</v>
      </c>
      <c r="C38" t="s">
        <v>49</v>
      </c>
      <c r="D38" t="s">
        <v>94</v>
      </c>
      <c r="E38" t="s">
        <v>112</v>
      </c>
      <c r="F38" s="2" t="s">
        <v>116</v>
      </c>
      <c r="G38" t="s">
        <v>35</v>
      </c>
      <c r="H38" s="3" t="s">
        <v>36</v>
      </c>
      <c r="I38" t="s">
        <v>32</v>
      </c>
      <c r="K38" t="str">
        <f t="shared" si="1"/>
        <v>c29</v>
      </c>
      <c r="O38">
        <v>1</v>
      </c>
    </row>
    <row r="39" spans="1:15" x14ac:dyDescent="0.2">
      <c r="A39" s="1" t="str">
        <f t="shared" si="0"/>
        <v>c38</v>
      </c>
      <c r="B39" t="s">
        <v>57</v>
      </c>
      <c r="C39" t="s">
        <v>49</v>
      </c>
      <c r="D39" t="s">
        <v>94</v>
      </c>
      <c r="E39" t="s">
        <v>114</v>
      </c>
      <c r="F39" s="2" t="s">
        <v>117</v>
      </c>
      <c r="G39" t="s">
        <v>35</v>
      </c>
      <c r="H39" s="3" t="s">
        <v>36</v>
      </c>
      <c r="I39" t="s">
        <v>32</v>
      </c>
      <c r="K39" t="str">
        <f t="shared" si="1"/>
        <v>c30</v>
      </c>
      <c r="O39">
        <v>1</v>
      </c>
    </row>
    <row r="40" spans="1:15" x14ac:dyDescent="0.2">
      <c r="A40" s="1" t="str">
        <f t="shared" si="0"/>
        <v>c39</v>
      </c>
      <c r="B40" t="s">
        <v>57</v>
      </c>
      <c r="C40" t="s">
        <v>49</v>
      </c>
      <c r="D40" t="s">
        <v>94</v>
      </c>
      <c r="E40" t="s">
        <v>118</v>
      </c>
      <c r="F40" s="2" t="s">
        <v>119</v>
      </c>
      <c r="G40" t="s">
        <v>35</v>
      </c>
      <c r="H40" s="3" t="s">
        <v>36</v>
      </c>
      <c r="I40" t="s">
        <v>32</v>
      </c>
      <c r="K40" t="str">
        <f t="shared" si="1"/>
        <v>c31</v>
      </c>
      <c r="O40">
        <v>1</v>
      </c>
    </row>
    <row r="41" spans="1:15" x14ac:dyDescent="0.2">
      <c r="A41" s="1" t="str">
        <f t="shared" si="0"/>
        <v>c40</v>
      </c>
      <c r="B41" t="s">
        <v>57</v>
      </c>
      <c r="C41" t="s">
        <v>49</v>
      </c>
      <c r="D41" t="s">
        <v>94</v>
      </c>
      <c r="E41" t="s">
        <v>120</v>
      </c>
      <c r="F41" s="2" t="s">
        <v>121</v>
      </c>
      <c r="G41" t="s">
        <v>35</v>
      </c>
      <c r="H41" s="3" t="s">
        <v>36</v>
      </c>
      <c r="I41" t="s">
        <v>32</v>
      </c>
      <c r="K41" t="str">
        <f t="shared" si="1"/>
        <v>c32</v>
      </c>
      <c r="O41">
        <v>1</v>
      </c>
    </row>
    <row r="42" spans="1:15" x14ac:dyDescent="0.2">
      <c r="A42" s="1" t="str">
        <f t="shared" si="0"/>
        <v>c41</v>
      </c>
      <c r="B42" t="s">
        <v>57</v>
      </c>
      <c r="C42" t="s">
        <v>49</v>
      </c>
      <c r="D42" t="s">
        <v>94</v>
      </c>
      <c r="E42" t="s">
        <v>118</v>
      </c>
      <c r="F42" s="2" t="s">
        <v>122</v>
      </c>
      <c r="G42" t="s">
        <v>35</v>
      </c>
      <c r="H42" s="3" t="s">
        <v>36</v>
      </c>
      <c r="I42" t="s">
        <v>32</v>
      </c>
      <c r="K42" t="str">
        <f t="shared" si="1"/>
        <v>c33</v>
      </c>
      <c r="O42">
        <v>1</v>
      </c>
    </row>
    <row r="43" spans="1:15" x14ac:dyDescent="0.2">
      <c r="A43" s="1" t="str">
        <f t="shared" si="0"/>
        <v>c42</v>
      </c>
      <c r="B43" t="s">
        <v>57</v>
      </c>
      <c r="C43" t="s">
        <v>49</v>
      </c>
      <c r="D43" t="s">
        <v>94</v>
      </c>
      <c r="E43" t="s">
        <v>120</v>
      </c>
      <c r="F43" s="2" t="s">
        <v>123</v>
      </c>
      <c r="G43" t="s">
        <v>35</v>
      </c>
      <c r="H43" s="3" t="s">
        <v>36</v>
      </c>
      <c r="I43" t="s">
        <v>32</v>
      </c>
      <c r="K43" t="str">
        <f t="shared" si="1"/>
        <v>c34</v>
      </c>
      <c r="O43">
        <v>1</v>
      </c>
    </row>
    <row r="44" spans="1:15" x14ac:dyDescent="0.2">
      <c r="A44" s="1" t="str">
        <f t="shared" si="0"/>
        <v>c43</v>
      </c>
      <c r="B44" t="s">
        <v>61</v>
      </c>
      <c r="C44" t="s">
        <v>49</v>
      </c>
      <c r="D44" t="s">
        <v>94</v>
      </c>
      <c r="E44" t="s">
        <v>124</v>
      </c>
      <c r="F44" s="2" t="s">
        <v>104</v>
      </c>
      <c r="G44" t="s">
        <v>35</v>
      </c>
      <c r="H44" s="3" t="s">
        <v>36</v>
      </c>
      <c r="I44" t="s">
        <v>32</v>
      </c>
      <c r="M44" t="str">
        <f>A28</f>
        <v>c27</v>
      </c>
      <c r="O44">
        <v>1</v>
      </c>
    </row>
    <row r="45" spans="1:15" x14ac:dyDescent="0.2">
      <c r="A45" s="1" t="str">
        <f t="shared" si="0"/>
        <v>c44</v>
      </c>
      <c r="B45" t="s">
        <v>61</v>
      </c>
      <c r="C45" t="s">
        <v>49</v>
      </c>
      <c r="D45" t="s">
        <v>94</v>
      </c>
      <c r="E45" t="s">
        <v>125</v>
      </c>
      <c r="F45" s="2" t="s">
        <v>105</v>
      </c>
      <c r="G45" t="s">
        <v>35</v>
      </c>
      <c r="H45" s="3" t="s">
        <v>36</v>
      </c>
      <c r="I45" t="s">
        <v>32</v>
      </c>
      <c r="M45" t="str">
        <f t="shared" ref="M45:M51" si="2">A29</f>
        <v>c28</v>
      </c>
      <c r="O45">
        <v>1</v>
      </c>
    </row>
    <row r="46" spans="1:15" x14ac:dyDescent="0.2">
      <c r="A46" s="1" t="str">
        <f t="shared" si="0"/>
        <v>c45</v>
      </c>
      <c r="B46" t="s">
        <v>61</v>
      </c>
      <c r="C46" t="s">
        <v>49</v>
      </c>
      <c r="D46" t="s">
        <v>94</v>
      </c>
      <c r="E46" t="s">
        <v>124</v>
      </c>
      <c r="F46" s="2" t="s">
        <v>106</v>
      </c>
      <c r="G46" t="s">
        <v>35</v>
      </c>
      <c r="H46" s="3" t="s">
        <v>36</v>
      </c>
      <c r="I46" t="s">
        <v>32</v>
      </c>
      <c r="M46" t="str">
        <f t="shared" si="2"/>
        <v>c29</v>
      </c>
      <c r="O46">
        <v>1</v>
      </c>
    </row>
    <row r="47" spans="1:15" x14ac:dyDescent="0.2">
      <c r="A47" s="1" t="str">
        <f t="shared" si="0"/>
        <v>c46</v>
      </c>
      <c r="B47" t="s">
        <v>61</v>
      </c>
      <c r="C47" t="s">
        <v>49</v>
      </c>
      <c r="D47" t="s">
        <v>94</v>
      </c>
      <c r="E47" t="s">
        <v>125</v>
      </c>
      <c r="F47" s="2" t="s">
        <v>107</v>
      </c>
      <c r="G47" t="s">
        <v>35</v>
      </c>
      <c r="H47" s="3" t="s">
        <v>36</v>
      </c>
      <c r="I47" t="s">
        <v>32</v>
      </c>
      <c r="M47" t="str">
        <f t="shared" si="2"/>
        <v>c30</v>
      </c>
      <c r="O47">
        <v>1</v>
      </c>
    </row>
    <row r="48" spans="1:15" x14ac:dyDescent="0.2">
      <c r="A48" s="1" t="str">
        <f t="shared" si="0"/>
        <v>c47</v>
      </c>
      <c r="B48" t="s">
        <v>61</v>
      </c>
      <c r="C48" t="s">
        <v>49</v>
      </c>
      <c r="D48" t="s">
        <v>94</v>
      </c>
      <c r="E48" t="s">
        <v>126</v>
      </c>
      <c r="F48" s="2" t="s">
        <v>108</v>
      </c>
      <c r="G48" t="s">
        <v>35</v>
      </c>
      <c r="H48" s="3" t="s">
        <v>36</v>
      </c>
      <c r="I48" t="s">
        <v>32</v>
      </c>
      <c r="M48" t="str">
        <f t="shared" si="2"/>
        <v>c31</v>
      </c>
      <c r="O48">
        <v>1</v>
      </c>
    </row>
    <row r="49" spans="1:15" x14ac:dyDescent="0.2">
      <c r="A49" s="1" t="str">
        <f t="shared" si="0"/>
        <v>c48</v>
      </c>
      <c r="B49" t="s">
        <v>61</v>
      </c>
      <c r="C49" t="s">
        <v>49</v>
      </c>
      <c r="D49" t="s">
        <v>94</v>
      </c>
      <c r="E49" t="s">
        <v>127</v>
      </c>
      <c r="F49" s="2" t="s">
        <v>109</v>
      </c>
      <c r="G49" t="s">
        <v>35</v>
      </c>
      <c r="H49" s="3" t="s">
        <v>36</v>
      </c>
      <c r="I49" t="s">
        <v>32</v>
      </c>
      <c r="M49" t="str">
        <f t="shared" si="2"/>
        <v>c32</v>
      </c>
      <c r="O49">
        <v>1</v>
      </c>
    </row>
    <row r="50" spans="1:15" x14ac:dyDescent="0.2">
      <c r="A50" s="1" t="str">
        <f t="shared" si="0"/>
        <v>c49</v>
      </c>
      <c r="B50" t="s">
        <v>61</v>
      </c>
      <c r="C50" t="s">
        <v>49</v>
      </c>
      <c r="D50" t="s">
        <v>94</v>
      </c>
      <c r="E50" t="s">
        <v>126</v>
      </c>
      <c r="F50" s="2" t="s">
        <v>110</v>
      </c>
      <c r="G50" t="s">
        <v>35</v>
      </c>
      <c r="H50" s="3" t="s">
        <v>36</v>
      </c>
      <c r="I50" t="s">
        <v>32</v>
      </c>
      <c r="M50" t="str">
        <f t="shared" si="2"/>
        <v>c33</v>
      </c>
      <c r="O50">
        <v>1</v>
      </c>
    </row>
    <row r="51" spans="1:15" x14ac:dyDescent="0.2">
      <c r="A51" s="1" t="str">
        <f t="shared" si="0"/>
        <v>c50</v>
      </c>
      <c r="B51" t="s">
        <v>61</v>
      </c>
      <c r="C51" t="s">
        <v>49</v>
      </c>
      <c r="D51" t="s">
        <v>94</v>
      </c>
      <c r="E51" t="s">
        <v>127</v>
      </c>
      <c r="F51" s="2" t="s">
        <v>111</v>
      </c>
      <c r="G51" t="s">
        <v>35</v>
      </c>
      <c r="H51" s="3" t="s">
        <v>36</v>
      </c>
      <c r="I51" t="s">
        <v>32</v>
      </c>
      <c r="M51" t="str">
        <f t="shared" si="2"/>
        <v>c34</v>
      </c>
      <c r="O51">
        <v>1</v>
      </c>
    </row>
    <row r="52" spans="1:15" x14ac:dyDescent="0.2">
      <c r="A52" s="1" t="str">
        <f t="shared" si="0"/>
        <v>c51</v>
      </c>
      <c r="B52" t="s">
        <v>73</v>
      </c>
      <c r="D52" t="s">
        <v>94</v>
      </c>
      <c r="E52" t="s">
        <v>167</v>
      </c>
      <c r="F52" s="2" t="s">
        <v>74</v>
      </c>
      <c r="G52" t="s">
        <v>35</v>
      </c>
      <c r="H52" s="3" t="s">
        <v>36</v>
      </c>
      <c r="I52" t="s">
        <v>32</v>
      </c>
      <c r="M52" t="s">
        <v>214</v>
      </c>
      <c r="O52">
        <v>1</v>
      </c>
    </row>
    <row r="53" spans="1:15" x14ac:dyDescent="0.2">
      <c r="A53" s="1" t="str">
        <f t="shared" si="0"/>
        <v>c52</v>
      </c>
      <c r="B53" t="s">
        <v>73</v>
      </c>
      <c r="D53" t="s">
        <v>94</v>
      </c>
      <c r="E53" t="s">
        <v>168</v>
      </c>
      <c r="F53" s="2" t="s">
        <v>75</v>
      </c>
      <c r="G53" t="s">
        <v>35</v>
      </c>
      <c r="H53" s="3" t="s">
        <v>36</v>
      </c>
      <c r="I53" t="s">
        <v>32</v>
      </c>
      <c r="M53" t="s">
        <v>215</v>
      </c>
      <c r="O53">
        <v>1</v>
      </c>
    </row>
    <row r="54" spans="1:15" x14ac:dyDescent="0.2">
      <c r="A54" s="1" t="str">
        <f t="shared" si="0"/>
        <v>c53</v>
      </c>
      <c r="B54" t="s">
        <v>73</v>
      </c>
      <c r="D54" t="s">
        <v>94</v>
      </c>
      <c r="E54" t="s">
        <v>128</v>
      </c>
      <c r="F54" s="2" t="s">
        <v>74</v>
      </c>
      <c r="G54" t="s">
        <v>35</v>
      </c>
      <c r="H54" s="3" t="s">
        <v>36</v>
      </c>
      <c r="I54" t="s">
        <v>32</v>
      </c>
      <c r="M54" t="s">
        <v>240</v>
      </c>
      <c r="O54">
        <v>1</v>
      </c>
    </row>
    <row r="55" spans="1:15" x14ac:dyDescent="0.2">
      <c r="A55" s="1" t="str">
        <f t="shared" si="0"/>
        <v>c54</v>
      </c>
      <c r="B55" t="s">
        <v>73</v>
      </c>
      <c r="D55" t="s">
        <v>94</v>
      </c>
      <c r="E55" t="s">
        <v>129</v>
      </c>
      <c r="F55" s="2" t="s">
        <v>75</v>
      </c>
      <c r="G55" t="s">
        <v>35</v>
      </c>
      <c r="H55" s="3" t="s">
        <v>36</v>
      </c>
      <c r="I55" t="s">
        <v>32</v>
      </c>
      <c r="M55" t="s">
        <v>241</v>
      </c>
      <c r="O55">
        <v>1</v>
      </c>
    </row>
    <row r="56" spans="1:15" x14ac:dyDescent="0.2">
      <c r="A56" s="1" t="str">
        <f t="shared" si="0"/>
        <v>c55</v>
      </c>
      <c r="B56" t="s">
        <v>173</v>
      </c>
      <c r="C56" t="s">
        <v>41</v>
      </c>
      <c r="D56" t="s">
        <v>94</v>
      </c>
      <c r="E56" t="s">
        <v>183</v>
      </c>
      <c r="F56" s="2">
        <v>32</v>
      </c>
      <c r="G56" t="s">
        <v>35</v>
      </c>
      <c r="H56" s="3" t="s">
        <v>36</v>
      </c>
      <c r="I56" t="s">
        <v>32</v>
      </c>
      <c r="O56">
        <v>1</v>
      </c>
    </row>
    <row r="57" spans="1:15" x14ac:dyDescent="0.2">
      <c r="A57" s="1" t="str">
        <f t="shared" si="0"/>
        <v>c56</v>
      </c>
      <c r="B57" t="s">
        <v>173</v>
      </c>
      <c r="C57" t="s">
        <v>41</v>
      </c>
      <c r="D57" t="s">
        <v>94</v>
      </c>
      <c r="E57" t="s">
        <v>184</v>
      </c>
      <c r="F57" s="2">
        <v>32</v>
      </c>
      <c r="G57" t="s">
        <v>35</v>
      </c>
      <c r="H57" s="3" t="s">
        <v>36</v>
      </c>
      <c r="I57" t="s">
        <v>32</v>
      </c>
      <c r="K57" t="str">
        <f>A56</f>
        <v>c55</v>
      </c>
      <c r="O57">
        <v>1</v>
      </c>
    </row>
    <row r="58" spans="1:15" x14ac:dyDescent="0.2">
      <c r="A58" s="1" t="str">
        <f t="shared" si="0"/>
        <v>c57</v>
      </c>
      <c r="B58" t="s">
        <v>29</v>
      </c>
      <c r="D58" t="s">
        <v>94</v>
      </c>
      <c r="E58" t="s">
        <v>144</v>
      </c>
      <c r="O58">
        <v>1</v>
      </c>
    </row>
    <row r="59" spans="1:15" x14ac:dyDescent="0.2">
      <c r="A59" s="1" t="str">
        <f>CONCATENATE("c",RIGHT(A58,2)+1)</f>
        <v>c58</v>
      </c>
      <c r="B59" t="s">
        <v>29</v>
      </c>
      <c r="D59" t="s">
        <v>94</v>
      </c>
      <c r="E59" t="s">
        <v>145</v>
      </c>
      <c r="O59">
        <v>1</v>
      </c>
    </row>
    <row r="60" spans="1:15" x14ac:dyDescent="0.2">
      <c r="A60" s="1" t="str">
        <f>CONCATENATE("c",RIGHT(A59,2)+1)</f>
        <v>c59</v>
      </c>
      <c r="B60" t="s">
        <v>29</v>
      </c>
      <c r="D60" t="s">
        <v>94</v>
      </c>
      <c r="E60" t="s">
        <v>146</v>
      </c>
      <c r="O6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58A63-D19C-654B-8F49-325E23453F81}">
  <dimension ref="A1:O31"/>
  <sheetViews>
    <sheetView workbookViewId="0">
      <selection activeCell="F30" sqref="F30"/>
    </sheetView>
  </sheetViews>
  <sheetFormatPr baseColWidth="10" defaultColWidth="11" defaultRowHeight="16" x14ac:dyDescent="0.2"/>
  <cols>
    <col min="2" max="2" width="16.33203125" customWidth="1"/>
    <col min="5" max="5" width="19.1640625" customWidth="1"/>
    <col min="9" max="9" width="1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200</v>
      </c>
      <c r="L1" s="5" t="s">
        <v>201</v>
      </c>
      <c r="M1" s="5" t="s">
        <v>202</v>
      </c>
      <c r="N1" s="5" t="s">
        <v>203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94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 t="shared" ref="A3:A31" si="0">CONCATENATE("c",TEXT(RIGHT(A2,2)+1,"0#"))</f>
        <v>c02</v>
      </c>
      <c r="B3" t="s">
        <v>33</v>
      </c>
      <c r="D3" t="s">
        <v>94</v>
      </c>
      <c r="E3" t="s">
        <v>161</v>
      </c>
      <c r="F3" s="2">
        <v>32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si="0"/>
        <v>c03</v>
      </c>
      <c r="B4" t="s">
        <v>33</v>
      </c>
      <c r="C4" t="s">
        <v>41</v>
      </c>
      <c r="D4" t="s">
        <v>94</v>
      </c>
      <c r="E4" t="s">
        <v>169</v>
      </c>
      <c r="F4" s="2">
        <v>32</v>
      </c>
      <c r="G4" t="s">
        <v>35</v>
      </c>
      <c r="H4" s="3" t="s">
        <v>36</v>
      </c>
      <c r="I4" t="s">
        <v>84</v>
      </c>
      <c r="O4">
        <v>1</v>
      </c>
    </row>
    <row r="5" spans="1:15" x14ac:dyDescent="0.2">
      <c r="A5" s="1" t="str">
        <f t="shared" si="0"/>
        <v>c04</v>
      </c>
      <c r="B5" t="s">
        <v>33</v>
      </c>
      <c r="C5" t="s">
        <v>41</v>
      </c>
      <c r="D5" t="s">
        <v>94</v>
      </c>
      <c r="E5" t="s">
        <v>170</v>
      </c>
      <c r="F5" s="2">
        <v>32</v>
      </c>
      <c r="G5" t="s">
        <v>35</v>
      </c>
      <c r="H5" s="3" t="s">
        <v>36</v>
      </c>
      <c r="I5" t="s">
        <v>85</v>
      </c>
      <c r="O5">
        <v>1</v>
      </c>
    </row>
    <row r="6" spans="1:15" x14ac:dyDescent="0.2">
      <c r="A6" s="1" t="str">
        <f t="shared" si="0"/>
        <v>c05</v>
      </c>
      <c r="B6" t="s">
        <v>33</v>
      </c>
      <c r="C6" t="s">
        <v>41</v>
      </c>
      <c r="D6" t="s">
        <v>94</v>
      </c>
      <c r="E6" t="s">
        <v>171</v>
      </c>
      <c r="F6" s="2">
        <v>32</v>
      </c>
      <c r="G6" t="s">
        <v>35</v>
      </c>
      <c r="H6" s="3" t="s">
        <v>36</v>
      </c>
      <c r="I6" t="s">
        <v>86</v>
      </c>
      <c r="O6">
        <v>1</v>
      </c>
    </row>
    <row r="7" spans="1:15" x14ac:dyDescent="0.2">
      <c r="A7" s="1" t="str">
        <f t="shared" si="0"/>
        <v>c06</v>
      </c>
      <c r="B7" t="s">
        <v>33</v>
      </c>
      <c r="C7" t="s">
        <v>41</v>
      </c>
      <c r="D7" t="s">
        <v>94</v>
      </c>
      <c r="E7" t="s">
        <v>172</v>
      </c>
      <c r="F7" s="2">
        <v>32</v>
      </c>
      <c r="G7" t="s">
        <v>35</v>
      </c>
      <c r="H7" s="3" t="s">
        <v>36</v>
      </c>
      <c r="I7" t="s">
        <v>87</v>
      </c>
      <c r="O7">
        <v>1</v>
      </c>
    </row>
    <row r="8" spans="1:15" x14ac:dyDescent="0.2">
      <c r="A8" s="1" t="str">
        <f t="shared" si="0"/>
        <v>c07</v>
      </c>
      <c r="B8" t="s">
        <v>26</v>
      </c>
      <c r="C8" t="s">
        <v>41</v>
      </c>
      <c r="D8" t="s">
        <v>94</v>
      </c>
      <c r="E8" t="s">
        <v>95</v>
      </c>
      <c r="F8" s="2">
        <v>64</v>
      </c>
      <c r="G8" t="s">
        <v>35</v>
      </c>
      <c r="H8" s="3" t="s">
        <v>36</v>
      </c>
      <c r="I8" t="s">
        <v>32</v>
      </c>
      <c r="J8" t="s">
        <v>130</v>
      </c>
      <c r="K8" t="str">
        <f>A4</f>
        <v>c03</v>
      </c>
      <c r="O8">
        <v>1</v>
      </c>
    </row>
    <row r="9" spans="1:15" x14ac:dyDescent="0.2">
      <c r="A9" s="1" t="str">
        <f t="shared" si="0"/>
        <v>c08</v>
      </c>
      <c r="B9" t="s">
        <v>26</v>
      </c>
      <c r="C9" t="s">
        <v>41</v>
      </c>
      <c r="D9" t="s">
        <v>94</v>
      </c>
      <c r="E9" t="s">
        <v>95</v>
      </c>
      <c r="F9" s="2">
        <v>64</v>
      </c>
      <c r="G9" t="s">
        <v>35</v>
      </c>
      <c r="H9" s="3" t="s">
        <v>36</v>
      </c>
      <c r="I9" t="s">
        <v>85</v>
      </c>
      <c r="J9" t="s">
        <v>130</v>
      </c>
      <c r="K9" t="str">
        <f>A5</f>
        <v>c04</v>
      </c>
      <c r="O9">
        <v>1</v>
      </c>
    </row>
    <row r="10" spans="1:15" x14ac:dyDescent="0.2">
      <c r="A10" s="1" t="str">
        <f t="shared" si="0"/>
        <v>c09</v>
      </c>
      <c r="B10" t="s">
        <v>26</v>
      </c>
      <c r="C10" t="s">
        <v>41</v>
      </c>
      <c r="D10" t="s">
        <v>94</v>
      </c>
      <c r="E10" t="s">
        <v>95</v>
      </c>
      <c r="F10" s="2">
        <v>64</v>
      </c>
      <c r="G10" t="s">
        <v>35</v>
      </c>
      <c r="H10" s="3" t="s">
        <v>36</v>
      </c>
      <c r="I10" t="s">
        <v>86</v>
      </c>
      <c r="J10" t="s">
        <v>130</v>
      </c>
      <c r="K10" t="str">
        <f>A6</f>
        <v>c05</v>
      </c>
      <c r="O10">
        <v>1</v>
      </c>
    </row>
    <row r="11" spans="1:15" x14ac:dyDescent="0.2">
      <c r="A11" s="1" t="str">
        <f t="shared" si="0"/>
        <v>c10</v>
      </c>
      <c r="B11" t="s">
        <v>26</v>
      </c>
      <c r="C11" t="s">
        <v>41</v>
      </c>
      <c r="D11" t="s">
        <v>94</v>
      </c>
      <c r="E11" t="s">
        <v>95</v>
      </c>
      <c r="F11" s="2">
        <v>64</v>
      </c>
      <c r="G11" t="s">
        <v>35</v>
      </c>
      <c r="H11" s="3" t="s">
        <v>36</v>
      </c>
      <c r="I11" t="s">
        <v>87</v>
      </c>
      <c r="J11" t="s">
        <v>130</v>
      </c>
      <c r="K11" t="str">
        <f>A7</f>
        <v>c06</v>
      </c>
      <c r="O11">
        <v>1</v>
      </c>
    </row>
    <row r="12" spans="1:15" x14ac:dyDescent="0.2">
      <c r="A12" s="1" t="str">
        <f t="shared" si="0"/>
        <v>c11</v>
      </c>
      <c r="B12" t="s">
        <v>33</v>
      </c>
      <c r="C12" t="s">
        <v>49</v>
      </c>
      <c r="D12" t="s">
        <v>94</v>
      </c>
      <c r="E12" t="s">
        <v>161</v>
      </c>
      <c r="F12" s="2">
        <v>32</v>
      </c>
      <c r="G12" t="s">
        <v>35</v>
      </c>
      <c r="H12" s="3" t="s">
        <v>36</v>
      </c>
      <c r="I12" t="s">
        <v>88</v>
      </c>
      <c r="O12">
        <v>1</v>
      </c>
    </row>
    <row r="13" spans="1:15" x14ac:dyDescent="0.2">
      <c r="A13" s="1" t="str">
        <f t="shared" si="0"/>
        <v>c12</v>
      </c>
      <c r="B13" t="s">
        <v>33</v>
      </c>
      <c r="C13" t="s">
        <v>49</v>
      </c>
      <c r="D13" t="s">
        <v>94</v>
      </c>
      <c r="E13" t="s">
        <v>161</v>
      </c>
      <c r="F13" s="2">
        <v>32</v>
      </c>
      <c r="G13" t="s">
        <v>35</v>
      </c>
      <c r="H13" s="3" t="s">
        <v>36</v>
      </c>
      <c r="I13" t="s">
        <v>89</v>
      </c>
      <c r="O13">
        <v>1</v>
      </c>
    </row>
    <row r="14" spans="1:15" x14ac:dyDescent="0.2">
      <c r="A14" s="1" t="str">
        <f t="shared" si="0"/>
        <v>c13</v>
      </c>
      <c r="B14" t="s">
        <v>33</v>
      </c>
      <c r="C14" t="s">
        <v>49</v>
      </c>
      <c r="D14" t="s">
        <v>94</v>
      </c>
      <c r="E14" t="s">
        <v>161</v>
      </c>
      <c r="F14" s="2">
        <v>32</v>
      </c>
      <c r="G14" t="s">
        <v>35</v>
      </c>
      <c r="H14" s="3" t="s">
        <v>36</v>
      </c>
      <c r="I14" t="s">
        <v>90</v>
      </c>
      <c r="O14">
        <v>1</v>
      </c>
    </row>
    <row r="15" spans="1:15" x14ac:dyDescent="0.2">
      <c r="A15" s="1" t="str">
        <f t="shared" si="0"/>
        <v>c14</v>
      </c>
      <c r="B15" t="s">
        <v>33</v>
      </c>
      <c r="C15" t="s">
        <v>49</v>
      </c>
      <c r="D15" t="s">
        <v>94</v>
      </c>
      <c r="E15" t="s">
        <v>161</v>
      </c>
      <c r="F15" s="2">
        <v>32</v>
      </c>
      <c r="G15" t="s">
        <v>35</v>
      </c>
      <c r="H15" s="3" t="s">
        <v>36</v>
      </c>
      <c r="I15" t="s">
        <v>91</v>
      </c>
      <c r="O15">
        <v>1</v>
      </c>
    </row>
    <row r="16" spans="1:15" x14ac:dyDescent="0.2">
      <c r="A16" s="1" t="str">
        <f t="shared" si="0"/>
        <v>c15</v>
      </c>
      <c r="B16" t="s">
        <v>26</v>
      </c>
      <c r="C16" t="s">
        <v>49</v>
      </c>
      <c r="D16" t="s">
        <v>94</v>
      </c>
      <c r="E16" t="s">
        <v>95</v>
      </c>
      <c r="F16" s="2">
        <v>64</v>
      </c>
      <c r="G16" t="s">
        <v>35</v>
      </c>
      <c r="H16" s="3" t="s">
        <v>36</v>
      </c>
      <c r="I16" t="s">
        <v>88</v>
      </c>
      <c r="J16" t="s">
        <v>130</v>
      </c>
      <c r="K16" t="str">
        <f>A12</f>
        <v>c11</v>
      </c>
      <c r="O16">
        <v>1</v>
      </c>
    </row>
    <row r="17" spans="1:15" x14ac:dyDescent="0.2">
      <c r="A17" s="1" t="str">
        <f t="shared" si="0"/>
        <v>c16</v>
      </c>
      <c r="B17" t="s">
        <v>26</v>
      </c>
      <c r="C17" t="s">
        <v>49</v>
      </c>
      <c r="D17" t="s">
        <v>94</v>
      </c>
      <c r="E17" t="s">
        <v>95</v>
      </c>
      <c r="F17" s="2">
        <v>64</v>
      </c>
      <c r="G17" t="s">
        <v>35</v>
      </c>
      <c r="H17" s="3" t="s">
        <v>36</v>
      </c>
      <c r="I17" t="s">
        <v>89</v>
      </c>
      <c r="J17" t="s">
        <v>130</v>
      </c>
      <c r="K17" t="str">
        <f t="shared" ref="K17:K19" si="1">A13</f>
        <v>c12</v>
      </c>
      <c r="O17">
        <v>1</v>
      </c>
    </row>
    <row r="18" spans="1:15" x14ac:dyDescent="0.2">
      <c r="A18" s="1" t="str">
        <f t="shared" si="0"/>
        <v>c17</v>
      </c>
      <c r="B18" t="s">
        <v>26</v>
      </c>
      <c r="C18" t="s">
        <v>49</v>
      </c>
      <c r="D18" t="s">
        <v>94</v>
      </c>
      <c r="E18" t="s">
        <v>95</v>
      </c>
      <c r="F18" s="2">
        <v>64</v>
      </c>
      <c r="G18" t="s">
        <v>35</v>
      </c>
      <c r="H18" s="3" t="s">
        <v>36</v>
      </c>
      <c r="I18" t="s">
        <v>90</v>
      </c>
      <c r="J18" t="s">
        <v>130</v>
      </c>
      <c r="K18" t="str">
        <f t="shared" si="1"/>
        <v>c13</v>
      </c>
      <c r="O18">
        <v>1</v>
      </c>
    </row>
    <row r="19" spans="1:15" x14ac:dyDescent="0.2">
      <c r="A19" s="1" t="str">
        <f t="shared" si="0"/>
        <v>c18</v>
      </c>
      <c r="B19" t="s">
        <v>26</v>
      </c>
      <c r="C19" t="s">
        <v>49</v>
      </c>
      <c r="D19" t="s">
        <v>94</v>
      </c>
      <c r="E19" t="s">
        <v>95</v>
      </c>
      <c r="F19" s="2">
        <v>64</v>
      </c>
      <c r="G19" t="s">
        <v>35</v>
      </c>
      <c r="H19" s="3" t="s">
        <v>36</v>
      </c>
      <c r="I19" t="s">
        <v>91</v>
      </c>
      <c r="J19" t="s">
        <v>130</v>
      </c>
      <c r="K19" t="str">
        <f t="shared" si="1"/>
        <v>c14</v>
      </c>
      <c r="O19">
        <v>1</v>
      </c>
    </row>
    <row r="20" spans="1:15" x14ac:dyDescent="0.2">
      <c r="A20" s="1" t="str">
        <f t="shared" si="0"/>
        <v>c19</v>
      </c>
      <c r="B20" t="s">
        <v>33</v>
      </c>
      <c r="C20" t="s">
        <v>49</v>
      </c>
      <c r="D20" t="s">
        <v>94</v>
      </c>
      <c r="E20" t="s">
        <v>161</v>
      </c>
      <c r="F20" s="2">
        <v>32</v>
      </c>
      <c r="G20" t="s">
        <v>35</v>
      </c>
      <c r="H20" s="3" t="s">
        <v>36</v>
      </c>
      <c r="I20" s="7" t="s">
        <v>148</v>
      </c>
      <c r="J20" t="s">
        <v>92</v>
      </c>
      <c r="O20">
        <v>1</v>
      </c>
    </row>
    <row r="21" spans="1:15" x14ac:dyDescent="0.2">
      <c r="A21" s="1" t="str">
        <f t="shared" si="0"/>
        <v>c20</v>
      </c>
      <c r="B21" t="s">
        <v>33</v>
      </c>
      <c r="C21" t="s">
        <v>49</v>
      </c>
      <c r="D21" t="s">
        <v>94</v>
      </c>
      <c r="E21" t="s">
        <v>161</v>
      </c>
      <c r="F21" s="2">
        <v>32</v>
      </c>
      <c r="G21" t="s">
        <v>35</v>
      </c>
      <c r="H21" s="3" t="s">
        <v>36</v>
      </c>
      <c r="I21" s="7" t="s">
        <v>149</v>
      </c>
      <c r="J21" t="s">
        <v>92</v>
      </c>
      <c r="O21">
        <v>1</v>
      </c>
    </row>
    <row r="22" spans="1:15" x14ac:dyDescent="0.2">
      <c r="A22" s="1" t="str">
        <f t="shared" si="0"/>
        <v>c21</v>
      </c>
      <c r="B22" t="s">
        <v>26</v>
      </c>
      <c r="C22" t="s">
        <v>49</v>
      </c>
      <c r="D22" t="s">
        <v>94</v>
      </c>
      <c r="E22" t="s">
        <v>95</v>
      </c>
      <c r="F22" s="2">
        <v>64</v>
      </c>
      <c r="G22" t="s">
        <v>35</v>
      </c>
      <c r="H22" s="3" t="s">
        <v>36</v>
      </c>
      <c r="I22" s="7" t="s">
        <v>148</v>
      </c>
      <c r="J22" t="s">
        <v>92</v>
      </c>
      <c r="K22" t="str">
        <f>A20</f>
        <v>c19</v>
      </c>
      <c r="O22">
        <v>1</v>
      </c>
    </row>
    <row r="23" spans="1:15" x14ac:dyDescent="0.2">
      <c r="A23" s="1" t="str">
        <f t="shared" si="0"/>
        <v>c22</v>
      </c>
      <c r="B23" t="s">
        <v>26</v>
      </c>
      <c r="C23" t="s">
        <v>49</v>
      </c>
      <c r="D23" t="s">
        <v>94</v>
      </c>
      <c r="E23" t="s">
        <v>95</v>
      </c>
      <c r="F23" s="2">
        <v>64</v>
      </c>
      <c r="G23" t="s">
        <v>35</v>
      </c>
      <c r="H23" s="3" t="s">
        <v>36</v>
      </c>
      <c r="I23" s="7" t="s">
        <v>149</v>
      </c>
      <c r="J23" t="s">
        <v>92</v>
      </c>
      <c r="K23" t="str">
        <f>A21</f>
        <v>c20</v>
      </c>
      <c r="O23">
        <v>1</v>
      </c>
    </row>
    <row r="24" spans="1:15" x14ac:dyDescent="0.2">
      <c r="A24" s="1" t="str">
        <f t="shared" si="0"/>
        <v>c23</v>
      </c>
      <c r="B24" t="s">
        <v>33</v>
      </c>
      <c r="C24" t="s">
        <v>41</v>
      </c>
      <c r="D24" t="s">
        <v>94</v>
      </c>
      <c r="E24" t="s">
        <v>161</v>
      </c>
      <c r="F24" s="2">
        <v>32</v>
      </c>
      <c r="G24" t="s">
        <v>35</v>
      </c>
      <c r="H24" s="3" t="s">
        <v>36</v>
      </c>
      <c r="I24" s="7" t="s">
        <v>150</v>
      </c>
      <c r="J24" t="s">
        <v>93</v>
      </c>
      <c r="O24">
        <v>1</v>
      </c>
    </row>
    <row r="25" spans="1:15" x14ac:dyDescent="0.2">
      <c r="A25" s="1" t="str">
        <f t="shared" si="0"/>
        <v>c24</v>
      </c>
      <c r="B25" t="s">
        <v>33</v>
      </c>
      <c r="C25" t="s">
        <v>41</v>
      </c>
      <c r="D25" t="s">
        <v>94</v>
      </c>
      <c r="E25" t="s">
        <v>161</v>
      </c>
      <c r="F25" s="2">
        <v>32</v>
      </c>
      <c r="G25" t="s">
        <v>35</v>
      </c>
      <c r="H25" s="3" t="s">
        <v>36</v>
      </c>
      <c r="I25" s="7" t="s">
        <v>151</v>
      </c>
      <c r="J25" t="s">
        <v>93</v>
      </c>
      <c r="O25">
        <v>1</v>
      </c>
    </row>
    <row r="26" spans="1:15" x14ac:dyDescent="0.2">
      <c r="A26" s="1" t="str">
        <f t="shared" si="0"/>
        <v>c25</v>
      </c>
      <c r="B26" t="s">
        <v>26</v>
      </c>
      <c r="C26" t="s">
        <v>41</v>
      </c>
      <c r="D26" t="s">
        <v>94</v>
      </c>
      <c r="E26" t="s">
        <v>95</v>
      </c>
      <c r="F26" s="2">
        <v>64</v>
      </c>
      <c r="G26" t="s">
        <v>35</v>
      </c>
      <c r="H26" s="3" t="s">
        <v>36</v>
      </c>
      <c r="I26" s="7" t="s">
        <v>150</v>
      </c>
      <c r="J26" t="s">
        <v>93</v>
      </c>
      <c r="K26" t="str">
        <f>A24</f>
        <v>c23</v>
      </c>
      <c r="O26">
        <v>1</v>
      </c>
    </row>
    <row r="27" spans="1:15" x14ac:dyDescent="0.2">
      <c r="A27" s="1" t="str">
        <f t="shared" si="0"/>
        <v>c26</v>
      </c>
      <c r="B27" t="s">
        <v>26</v>
      </c>
      <c r="C27" t="s">
        <v>41</v>
      </c>
      <c r="D27" t="s">
        <v>94</v>
      </c>
      <c r="E27" t="s">
        <v>95</v>
      </c>
      <c r="F27" s="2">
        <v>64</v>
      </c>
      <c r="G27" t="s">
        <v>35</v>
      </c>
      <c r="H27" s="3" t="s">
        <v>36</v>
      </c>
      <c r="I27" s="7" t="s">
        <v>151</v>
      </c>
      <c r="J27" t="s">
        <v>93</v>
      </c>
      <c r="K27" t="str">
        <f>A25</f>
        <v>c24</v>
      </c>
      <c r="O27">
        <v>1</v>
      </c>
    </row>
    <row r="28" spans="1:15" x14ac:dyDescent="0.2">
      <c r="A28" s="1" t="str">
        <f t="shared" si="0"/>
        <v>c27</v>
      </c>
      <c r="B28" t="s">
        <v>29</v>
      </c>
      <c r="D28" t="s">
        <v>94</v>
      </c>
      <c r="E28" t="s">
        <v>208</v>
      </c>
      <c r="O28">
        <v>1</v>
      </c>
    </row>
    <row r="29" spans="1:15" x14ac:dyDescent="0.2">
      <c r="A29" s="1" t="str">
        <f t="shared" si="0"/>
        <v>c28</v>
      </c>
      <c r="B29" t="s">
        <v>29</v>
      </c>
      <c r="D29" t="s">
        <v>94</v>
      </c>
      <c r="E29" t="s">
        <v>145</v>
      </c>
      <c r="O29">
        <v>1</v>
      </c>
    </row>
    <row r="30" spans="1:15" x14ac:dyDescent="0.2">
      <c r="A30" s="1"/>
    </row>
    <row r="31" spans="1:15" x14ac:dyDescent="0.2">
      <c r="A31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9B8BD-3B14-4A46-AA62-86F82C64CD78}">
  <dimension ref="A1:O47"/>
  <sheetViews>
    <sheetView topLeftCell="A12" workbookViewId="0">
      <selection activeCell="K12" sqref="K12"/>
    </sheetView>
  </sheetViews>
  <sheetFormatPr baseColWidth="10" defaultColWidth="11" defaultRowHeight="16" x14ac:dyDescent="0.2"/>
  <cols>
    <col min="2" max="2" width="22.1640625" customWidth="1"/>
    <col min="4" max="4" width="10.33203125" customWidth="1"/>
    <col min="5" max="5" width="24.6640625" customWidth="1"/>
    <col min="6" max="6" width="17.5" customWidth="1"/>
    <col min="9" max="9" width="8.33203125" customWidth="1"/>
    <col min="11" max="12" width="12.164062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200</v>
      </c>
      <c r="L1" s="5" t="s">
        <v>201</v>
      </c>
      <c r="M1" s="5" t="s">
        <v>202</v>
      </c>
      <c r="N1" s="5" t="s">
        <v>203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131</v>
      </c>
      <c r="E2" t="s">
        <v>31</v>
      </c>
      <c r="F2" s="2"/>
      <c r="H2" s="3"/>
      <c r="I2" t="s">
        <v>32</v>
      </c>
      <c r="O2">
        <v>1</v>
      </c>
    </row>
    <row r="3" spans="1:15" x14ac:dyDescent="0.2">
      <c r="A3" s="1" t="str">
        <f t="shared" ref="A3:A17" si="0">CONCATENATE("c",TEXT(RIGHT(A2,2)+1,"0#"))</f>
        <v>c02</v>
      </c>
      <c r="B3" t="s">
        <v>33</v>
      </c>
      <c r="C3" t="s">
        <v>34</v>
      </c>
      <c r="D3" t="s">
        <v>131</v>
      </c>
      <c r="E3" t="s">
        <v>161</v>
      </c>
      <c r="F3" s="2">
        <v>64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si="0"/>
        <v>c03</v>
      </c>
      <c r="B4" t="s">
        <v>33</v>
      </c>
      <c r="C4" t="s">
        <v>34</v>
      </c>
      <c r="D4" t="s">
        <v>131</v>
      </c>
      <c r="E4" t="s">
        <v>161</v>
      </c>
      <c r="F4" s="2">
        <v>64</v>
      </c>
      <c r="G4" t="s">
        <v>35</v>
      </c>
      <c r="H4" s="3" t="s">
        <v>38</v>
      </c>
      <c r="I4" t="s">
        <v>32</v>
      </c>
      <c r="O4">
        <v>1</v>
      </c>
    </row>
    <row r="5" spans="1:15" x14ac:dyDescent="0.2">
      <c r="A5" s="1" t="str">
        <f t="shared" si="0"/>
        <v>c04</v>
      </c>
      <c r="B5" t="s">
        <v>33</v>
      </c>
      <c r="C5" t="s">
        <v>34</v>
      </c>
      <c r="D5" t="s">
        <v>131</v>
      </c>
      <c r="E5" t="s">
        <v>161</v>
      </c>
      <c r="F5" s="2">
        <v>64</v>
      </c>
      <c r="G5" t="s">
        <v>35</v>
      </c>
      <c r="H5" s="3" t="s">
        <v>40</v>
      </c>
      <c r="I5" t="s">
        <v>32</v>
      </c>
      <c r="O5">
        <v>1</v>
      </c>
    </row>
    <row r="6" spans="1:15" x14ac:dyDescent="0.2">
      <c r="A6" s="1" t="str">
        <f t="shared" si="0"/>
        <v>c05</v>
      </c>
      <c r="B6" t="s">
        <v>26</v>
      </c>
      <c r="C6" t="s">
        <v>49</v>
      </c>
      <c r="D6" t="s">
        <v>131</v>
      </c>
      <c r="E6" t="s">
        <v>132</v>
      </c>
      <c r="F6" s="2">
        <v>13.2</v>
      </c>
      <c r="G6" t="s">
        <v>35</v>
      </c>
      <c r="H6" s="3" t="s">
        <v>36</v>
      </c>
      <c r="I6" t="s">
        <v>32</v>
      </c>
      <c r="K6" t="str">
        <f>A3</f>
        <v>c02</v>
      </c>
      <c r="O6">
        <v>1</v>
      </c>
    </row>
    <row r="7" spans="1:15" x14ac:dyDescent="0.2">
      <c r="A7" s="1" t="str">
        <f t="shared" si="0"/>
        <v>c06</v>
      </c>
      <c r="B7" t="s">
        <v>26</v>
      </c>
      <c r="C7" t="s">
        <v>49</v>
      </c>
      <c r="D7" t="s">
        <v>131</v>
      </c>
      <c r="E7" t="s">
        <v>132</v>
      </c>
      <c r="F7" s="2">
        <v>13.2</v>
      </c>
      <c r="G7" t="s">
        <v>35</v>
      </c>
      <c r="H7" s="3" t="s">
        <v>38</v>
      </c>
      <c r="I7" t="s">
        <v>32</v>
      </c>
      <c r="K7" t="str">
        <f>A4</f>
        <v>c03</v>
      </c>
      <c r="O7">
        <v>1</v>
      </c>
    </row>
    <row r="8" spans="1:15" x14ac:dyDescent="0.2">
      <c r="A8" s="1" t="str">
        <f t="shared" si="0"/>
        <v>c07</v>
      </c>
      <c r="B8" t="s">
        <v>26</v>
      </c>
      <c r="C8" t="s">
        <v>49</v>
      </c>
      <c r="D8" t="s">
        <v>131</v>
      </c>
      <c r="E8" t="s">
        <v>132</v>
      </c>
      <c r="F8" s="2">
        <v>13.2</v>
      </c>
      <c r="G8" t="s">
        <v>35</v>
      </c>
      <c r="H8" s="3" t="s">
        <v>40</v>
      </c>
      <c r="I8" t="s">
        <v>32</v>
      </c>
      <c r="K8" t="str">
        <f>A5</f>
        <v>c04</v>
      </c>
      <c r="O8">
        <v>1</v>
      </c>
    </row>
    <row r="9" spans="1:15" x14ac:dyDescent="0.2">
      <c r="A9" s="1" t="str">
        <f t="shared" si="0"/>
        <v>c08</v>
      </c>
      <c r="B9" t="s">
        <v>45</v>
      </c>
      <c r="C9" t="s">
        <v>34</v>
      </c>
      <c r="D9" t="s">
        <v>131</v>
      </c>
      <c r="E9" t="s">
        <v>46</v>
      </c>
      <c r="F9" s="2">
        <v>64</v>
      </c>
      <c r="G9" t="s">
        <v>35</v>
      </c>
      <c r="H9" s="3" t="s">
        <v>36</v>
      </c>
      <c r="I9" t="s">
        <v>32</v>
      </c>
      <c r="M9" t="str">
        <f>A3</f>
        <v>c02</v>
      </c>
      <c r="O9">
        <v>1</v>
      </c>
    </row>
    <row r="10" spans="1:15" x14ac:dyDescent="0.2">
      <c r="A10" s="1" t="str">
        <f t="shared" si="0"/>
        <v>c09</v>
      </c>
      <c r="B10" t="s">
        <v>45</v>
      </c>
      <c r="C10" t="s">
        <v>34</v>
      </c>
      <c r="D10" t="s">
        <v>131</v>
      </c>
      <c r="E10" t="s">
        <v>46</v>
      </c>
      <c r="F10" s="2">
        <v>64</v>
      </c>
      <c r="G10" t="s">
        <v>35</v>
      </c>
      <c r="H10" s="3" t="s">
        <v>38</v>
      </c>
      <c r="I10" t="s">
        <v>32</v>
      </c>
      <c r="M10" t="str">
        <f>A4</f>
        <v>c03</v>
      </c>
      <c r="O10">
        <v>1</v>
      </c>
    </row>
    <row r="11" spans="1:15" x14ac:dyDescent="0.2">
      <c r="A11" s="1" t="str">
        <f t="shared" si="0"/>
        <v>c10</v>
      </c>
      <c r="B11" t="s">
        <v>45</v>
      </c>
      <c r="C11" t="s">
        <v>34</v>
      </c>
      <c r="D11" t="s">
        <v>131</v>
      </c>
      <c r="E11" t="s">
        <v>46</v>
      </c>
      <c r="F11" s="2">
        <v>64</v>
      </c>
      <c r="G11" t="s">
        <v>35</v>
      </c>
      <c r="H11" s="3" t="s">
        <v>40</v>
      </c>
      <c r="I11" t="s">
        <v>32</v>
      </c>
      <c r="M11" t="str">
        <f>A5</f>
        <v>c04</v>
      </c>
      <c r="O11">
        <v>1</v>
      </c>
    </row>
    <row r="12" spans="1:15" x14ac:dyDescent="0.2">
      <c r="A12" s="1" t="str">
        <f t="shared" si="0"/>
        <v>c11</v>
      </c>
      <c r="B12" t="s">
        <v>26</v>
      </c>
      <c r="C12" t="s">
        <v>34</v>
      </c>
      <c r="D12" t="s">
        <v>94</v>
      </c>
      <c r="E12" t="s">
        <v>95</v>
      </c>
      <c r="F12" s="2">
        <v>64</v>
      </c>
      <c r="G12" t="s">
        <v>35</v>
      </c>
      <c r="H12" s="3" t="s">
        <v>36</v>
      </c>
      <c r="I12" t="s">
        <v>32</v>
      </c>
      <c r="K12" t="s">
        <v>154</v>
      </c>
      <c r="O12">
        <v>1</v>
      </c>
    </row>
    <row r="13" spans="1:15" x14ac:dyDescent="0.2">
      <c r="A13" s="1" t="str">
        <f t="shared" si="0"/>
        <v>c12</v>
      </c>
      <c r="B13" t="s">
        <v>133</v>
      </c>
      <c r="D13" t="s">
        <v>131</v>
      </c>
      <c r="E13" t="s">
        <v>132</v>
      </c>
      <c r="F13" s="2">
        <v>24.4</v>
      </c>
      <c r="G13" t="s">
        <v>35</v>
      </c>
      <c r="H13" s="3" t="s">
        <v>36</v>
      </c>
      <c r="I13" t="s">
        <v>32</v>
      </c>
      <c r="O13">
        <v>1</v>
      </c>
    </row>
    <row r="14" spans="1:15" x14ac:dyDescent="0.2">
      <c r="A14" s="1" t="str">
        <f t="shared" si="0"/>
        <v>c13</v>
      </c>
      <c r="B14" t="s">
        <v>33</v>
      </c>
      <c r="D14" t="s">
        <v>134</v>
      </c>
      <c r="E14" t="s">
        <v>185</v>
      </c>
      <c r="F14" s="2">
        <v>48</v>
      </c>
      <c r="G14" t="s">
        <v>35</v>
      </c>
      <c r="H14" s="3" t="s">
        <v>36</v>
      </c>
      <c r="I14" t="s">
        <v>32</v>
      </c>
      <c r="O14">
        <v>1</v>
      </c>
    </row>
    <row r="15" spans="1:15" x14ac:dyDescent="0.2">
      <c r="A15" s="1" t="str">
        <f t="shared" si="0"/>
        <v>c14</v>
      </c>
      <c r="B15" t="s">
        <v>33</v>
      </c>
      <c r="D15" t="s">
        <v>134</v>
      </c>
      <c r="E15" t="s">
        <v>185</v>
      </c>
      <c r="F15" s="2">
        <v>48</v>
      </c>
      <c r="G15" t="s">
        <v>35</v>
      </c>
      <c r="H15" s="3" t="s">
        <v>38</v>
      </c>
      <c r="I15" t="s">
        <v>32</v>
      </c>
      <c r="M15" t="str">
        <f>A14</f>
        <v>c13</v>
      </c>
      <c r="O15">
        <v>1</v>
      </c>
    </row>
    <row r="16" spans="1:15" x14ac:dyDescent="0.2">
      <c r="A16" s="1" t="str">
        <f t="shared" si="0"/>
        <v>c15</v>
      </c>
      <c r="B16" t="s">
        <v>33</v>
      </c>
      <c r="D16" t="s">
        <v>134</v>
      </c>
      <c r="E16" t="s">
        <v>185</v>
      </c>
      <c r="F16" s="2">
        <v>48</v>
      </c>
      <c r="G16" t="s">
        <v>35</v>
      </c>
      <c r="H16" s="3" t="s">
        <v>40</v>
      </c>
      <c r="I16" t="s">
        <v>32</v>
      </c>
      <c r="M16" t="s">
        <v>213</v>
      </c>
      <c r="O16">
        <v>1</v>
      </c>
    </row>
    <row r="17" spans="1:15" x14ac:dyDescent="0.2">
      <c r="A17" s="1" t="str">
        <f t="shared" si="0"/>
        <v>c16</v>
      </c>
      <c r="B17" t="s">
        <v>173</v>
      </c>
      <c r="C17" t="s">
        <v>41</v>
      </c>
      <c r="D17" t="s">
        <v>131</v>
      </c>
      <c r="E17" t="s">
        <v>174</v>
      </c>
      <c r="F17" s="2">
        <v>64</v>
      </c>
      <c r="G17" t="s">
        <v>35</v>
      </c>
      <c r="H17" s="3" t="s">
        <v>36</v>
      </c>
      <c r="I17" t="s">
        <v>32</v>
      </c>
      <c r="M17" t="str">
        <f>A3</f>
        <v>c02</v>
      </c>
      <c r="O17">
        <v>1</v>
      </c>
    </row>
    <row r="18" spans="1:15" x14ac:dyDescent="0.2">
      <c r="A18" s="1" t="str">
        <f>CONCATENATE("c",TEXT(RIGHT(A17,2)+1,"0#"))</f>
        <v>c17</v>
      </c>
      <c r="B18" t="s">
        <v>173</v>
      </c>
      <c r="C18" t="s">
        <v>41</v>
      </c>
      <c r="D18" t="s">
        <v>131</v>
      </c>
      <c r="E18" t="s">
        <v>174</v>
      </c>
      <c r="F18" s="2">
        <v>96</v>
      </c>
      <c r="G18" t="s">
        <v>35</v>
      </c>
      <c r="H18" s="3" t="s">
        <v>36</v>
      </c>
      <c r="I18" t="s">
        <v>32</v>
      </c>
      <c r="M18" t="str">
        <f>A3</f>
        <v>c02</v>
      </c>
      <c r="O18">
        <v>1</v>
      </c>
    </row>
    <row r="19" spans="1:15" x14ac:dyDescent="0.2">
      <c r="A19" s="1" t="str">
        <f>CONCATENATE("c",TEXT(RIGHT(A18,2)+1,"0#"))</f>
        <v>c18</v>
      </c>
      <c r="B19" t="s">
        <v>173</v>
      </c>
      <c r="C19" t="s">
        <v>41</v>
      </c>
      <c r="D19" t="s">
        <v>131</v>
      </c>
      <c r="E19" t="s">
        <v>175</v>
      </c>
      <c r="F19" s="2">
        <v>96</v>
      </c>
      <c r="G19" t="s">
        <v>35</v>
      </c>
      <c r="H19" s="3" t="s">
        <v>36</v>
      </c>
      <c r="I19" t="s">
        <v>32</v>
      </c>
      <c r="M19" t="str">
        <f>A3</f>
        <v>c02</v>
      </c>
      <c r="O19">
        <v>1</v>
      </c>
    </row>
    <row r="20" spans="1:15" x14ac:dyDescent="0.2">
      <c r="A20" s="1" t="str">
        <f>CONCATENATE("c",TEXT(RIGHT(A19,2)+1,"0#"))</f>
        <v>c19</v>
      </c>
      <c r="B20" t="s">
        <v>173</v>
      </c>
      <c r="C20" t="s">
        <v>41</v>
      </c>
      <c r="D20" t="s">
        <v>131</v>
      </c>
      <c r="E20" t="s">
        <v>175</v>
      </c>
      <c r="F20" s="2">
        <v>128</v>
      </c>
      <c r="G20" t="s">
        <v>35</v>
      </c>
      <c r="H20" s="3" t="s">
        <v>36</v>
      </c>
      <c r="I20" t="s">
        <v>32</v>
      </c>
      <c r="M20" t="str">
        <f>A3</f>
        <v>c02</v>
      </c>
      <c r="O20">
        <v>1</v>
      </c>
    </row>
    <row r="21" spans="1:15" x14ac:dyDescent="0.2">
      <c r="A21" s="1" t="str">
        <f>CONCATENATE("c",TEXT(RIGHT(A20,2)+1,"0#"))</f>
        <v>c20</v>
      </c>
      <c r="B21" t="s">
        <v>53</v>
      </c>
      <c r="C21" t="s">
        <v>34</v>
      </c>
      <c r="D21" t="s">
        <v>131</v>
      </c>
      <c r="E21" t="s">
        <v>186</v>
      </c>
      <c r="F21" s="2" t="s">
        <v>122</v>
      </c>
      <c r="G21" t="s">
        <v>35</v>
      </c>
      <c r="H21" s="3" t="s">
        <v>36</v>
      </c>
      <c r="I21" t="s">
        <v>32</v>
      </c>
      <c r="O21">
        <v>1</v>
      </c>
    </row>
    <row r="22" spans="1:15" x14ac:dyDescent="0.2">
      <c r="A22" s="1" t="str">
        <f t="shared" ref="A22:A41" si="1">CONCATENATE("c",TEXT(RIGHT(A21,2)+1,"0#"))</f>
        <v>c21</v>
      </c>
      <c r="B22" t="s">
        <v>53</v>
      </c>
      <c r="C22" t="s">
        <v>34</v>
      </c>
      <c r="D22" t="s">
        <v>131</v>
      </c>
      <c r="E22" t="s">
        <v>187</v>
      </c>
      <c r="F22" s="2" t="s">
        <v>123</v>
      </c>
      <c r="G22" t="s">
        <v>35</v>
      </c>
      <c r="H22" s="3" t="s">
        <v>36</v>
      </c>
      <c r="I22" t="s">
        <v>32</v>
      </c>
      <c r="O22">
        <v>1</v>
      </c>
    </row>
    <row r="23" spans="1:15" x14ac:dyDescent="0.2">
      <c r="A23" s="1" t="str">
        <f t="shared" si="1"/>
        <v>c22</v>
      </c>
      <c r="B23" t="s">
        <v>53</v>
      </c>
      <c r="C23" t="s">
        <v>41</v>
      </c>
      <c r="D23" t="s">
        <v>131</v>
      </c>
      <c r="E23" t="s">
        <v>188</v>
      </c>
      <c r="F23" s="2" t="s">
        <v>135</v>
      </c>
      <c r="G23" t="s">
        <v>35</v>
      </c>
      <c r="H23" s="3" t="s">
        <v>36</v>
      </c>
      <c r="I23" t="s">
        <v>32</v>
      </c>
      <c r="O23">
        <v>1</v>
      </c>
    </row>
    <row r="24" spans="1:15" x14ac:dyDescent="0.2">
      <c r="A24" s="1" t="str">
        <f t="shared" si="1"/>
        <v>c23</v>
      </c>
      <c r="B24" t="s">
        <v>133</v>
      </c>
      <c r="C24" t="s">
        <v>41</v>
      </c>
      <c r="D24" t="s">
        <v>131</v>
      </c>
      <c r="E24" t="s">
        <v>136</v>
      </c>
      <c r="F24" s="2" t="s">
        <v>122</v>
      </c>
      <c r="G24" t="s">
        <v>35</v>
      </c>
      <c r="H24" s="3" t="s">
        <v>36</v>
      </c>
      <c r="I24" t="s">
        <v>32</v>
      </c>
      <c r="M24" t="str">
        <f>A21</f>
        <v>c20</v>
      </c>
      <c r="O24">
        <v>1</v>
      </c>
    </row>
    <row r="25" spans="1:15" x14ac:dyDescent="0.2">
      <c r="A25" s="1" t="str">
        <f t="shared" si="1"/>
        <v>c24</v>
      </c>
      <c r="B25" t="s">
        <v>133</v>
      </c>
      <c r="C25" t="s">
        <v>41</v>
      </c>
      <c r="D25" t="s">
        <v>131</v>
      </c>
      <c r="E25" t="s">
        <v>137</v>
      </c>
      <c r="F25" s="2" t="s">
        <v>123</v>
      </c>
      <c r="G25" t="s">
        <v>35</v>
      </c>
      <c r="H25" s="3" t="s">
        <v>36</v>
      </c>
      <c r="I25" t="s">
        <v>32</v>
      </c>
      <c r="M25" t="str">
        <f>A22</f>
        <v>c21</v>
      </c>
      <c r="O25">
        <v>1</v>
      </c>
    </row>
    <row r="26" spans="1:15" x14ac:dyDescent="0.2">
      <c r="A26" s="1" t="str">
        <f t="shared" si="1"/>
        <v>c25</v>
      </c>
      <c r="B26" t="s">
        <v>133</v>
      </c>
      <c r="C26" t="s">
        <v>41</v>
      </c>
      <c r="D26" t="s">
        <v>131</v>
      </c>
      <c r="E26" t="s">
        <v>138</v>
      </c>
      <c r="F26" s="2" t="s">
        <v>135</v>
      </c>
      <c r="G26" t="s">
        <v>35</v>
      </c>
      <c r="H26" s="3" t="s">
        <v>36</v>
      </c>
      <c r="I26" t="s">
        <v>32</v>
      </c>
      <c r="M26" t="str">
        <f>A23</f>
        <v>c22</v>
      </c>
      <c r="O26">
        <v>1</v>
      </c>
    </row>
    <row r="27" spans="1:15" x14ac:dyDescent="0.2">
      <c r="A27" s="1" t="str">
        <f t="shared" si="1"/>
        <v>c26</v>
      </c>
      <c r="B27" t="s">
        <v>53</v>
      </c>
      <c r="C27" t="s">
        <v>41</v>
      </c>
      <c r="D27" t="s">
        <v>131</v>
      </c>
      <c r="E27" t="s">
        <v>189</v>
      </c>
      <c r="F27" s="2" t="s">
        <v>81</v>
      </c>
      <c r="G27" t="s">
        <v>35</v>
      </c>
      <c r="H27" s="3" t="s">
        <v>36</v>
      </c>
      <c r="I27" t="s">
        <v>32</v>
      </c>
      <c r="M27" t="s">
        <v>211</v>
      </c>
      <c r="O27">
        <v>1</v>
      </c>
    </row>
    <row r="28" spans="1:15" x14ac:dyDescent="0.2">
      <c r="A28" s="1" t="str">
        <f t="shared" si="1"/>
        <v>c27</v>
      </c>
      <c r="B28" t="s">
        <v>53</v>
      </c>
      <c r="C28" t="s">
        <v>41</v>
      </c>
      <c r="D28" t="s">
        <v>131</v>
      </c>
      <c r="E28" t="s">
        <v>190</v>
      </c>
      <c r="F28" s="2" t="s">
        <v>81</v>
      </c>
      <c r="G28" t="s">
        <v>35</v>
      </c>
      <c r="H28" s="3" t="s">
        <v>36</v>
      </c>
      <c r="I28" t="s">
        <v>32</v>
      </c>
      <c r="M28" t="s">
        <v>211</v>
      </c>
      <c r="O28">
        <v>1</v>
      </c>
    </row>
    <row r="29" spans="1:15" x14ac:dyDescent="0.2">
      <c r="A29" s="1" t="str">
        <f t="shared" si="1"/>
        <v>c28</v>
      </c>
      <c r="B29" t="s">
        <v>53</v>
      </c>
      <c r="C29" t="s">
        <v>41</v>
      </c>
      <c r="D29" t="s">
        <v>131</v>
      </c>
      <c r="E29" t="s">
        <v>191</v>
      </c>
      <c r="F29" s="2" t="s">
        <v>100</v>
      </c>
      <c r="G29" t="s">
        <v>35</v>
      </c>
      <c r="H29" s="3" t="s">
        <v>36</v>
      </c>
      <c r="I29" t="s">
        <v>32</v>
      </c>
      <c r="M29" t="s">
        <v>212</v>
      </c>
      <c r="O29">
        <v>1</v>
      </c>
    </row>
    <row r="30" spans="1:15" x14ac:dyDescent="0.2">
      <c r="A30" s="1" t="str">
        <f t="shared" si="1"/>
        <v>c29</v>
      </c>
      <c r="B30" t="s">
        <v>53</v>
      </c>
      <c r="C30" t="s">
        <v>49</v>
      </c>
      <c r="D30" t="s">
        <v>131</v>
      </c>
      <c r="E30" t="s">
        <v>186</v>
      </c>
      <c r="F30" s="2" t="s">
        <v>119</v>
      </c>
      <c r="G30" t="s">
        <v>35</v>
      </c>
      <c r="H30" s="3" t="s">
        <v>36</v>
      </c>
      <c r="I30" t="s">
        <v>32</v>
      </c>
      <c r="M30" t="str">
        <f>A32</f>
        <v>c31</v>
      </c>
      <c r="O30">
        <v>1</v>
      </c>
    </row>
    <row r="31" spans="1:15" x14ac:dyDescent="0.2">
      <c r="A31" s="1" t="str">
        <f t="shared" si="1"/>
        <v>c30</v>
      </c>
      <c r="B31" t="s">
        <v>53</v>
      </c>
      <c r="C31" t="s">
        <v>49</v>
      </c>
      <c r="D31" t="s">
        <v>131</v>
      </c>
      <c r="E31" t="s">
        <v>187</v>
      </c>
      <c r="F31" s="2" t="s">
        <v>121</v>
      </c>
      <c r="G31" t="s">
        <v>35</v>
      </c>
      <c r="H31" s="3" t="s">
        <v>36</v>
      </c>
      <c r="I31" t="s">
        <v>32</v>
      </c>
      <c r="M31" t="str">
        <f>A33</f>
        <v>c32</v>
      </c>
      <c r="O31">
        <v>1</v>
      </c>
    </row>
    <row r="32" spans="1:15" x14ac:dyDescent="0.2">
      <c r="A32" s="1" t="str">
        <f t="shared" si="1"/>
        <v>c31</v>
      </c>
      <c r="B32" t="s">
        <v>133</v>
      </c>
      <c r="C32" t="s">
        <v>49</v>
      </c>
      <c r="D32" t="s">
        <v>131</v>
      </c>
      <c r="E32" t="s">
        <v>136</v>
      </c>
      <c r="F32" s="2" t="s">
        <v>119</v>
      </c>
      <c r="G32" t="s">
        <v>35</v>
      </c>
      <c r="H32" s="3" t="s">
        <v>36</v>
      </c>
      <c r="I32" t="s">
        <v>32</v>
      </c>
      <c r="O32">
        <v>1</v>
      </c>
    </row>
    <row r="33" spans="1:15" x14ac:dyDescent="0.2">
      <c r="A33" s="1" t="str">
        <f t="shared" si="1"/>
        <v>c32</v>
      </c>
      <c r="B33" t="s">
        <v>133</v>
      </c>
      <c r="C33" t="s">
        <v>49</v>
      </c>
      <c r="D33" t="s">
        <v>131</v>
      </c>
      <c r="E33" t="s">
        <v>137</v>
      </c>
      <c r="F33" s="2" t="s">
        <v>121</v>
      </c>
      <c r="G33" t="s">
        <v>35</v>
      </c>
      <c r="H33" s="3" t="s">
        <v>36</v>
      </c>
      <c r="I33" t="s">
        <v>32</v>
      </c>
      <c r="O33">
        <v>1</v>
      </c>
    </row>
    <row r="34" spans="1:15" x14ac:dyDescent="0.2">
      <c r="A34" s="1" t="str">
        <f t="shared" si="1"/>
        <v>c33</v>
      </c>
      <c r="B34" t="s">
        <v>73</v>
      </c>
      <c r="C34" t="s">
        <v>34</v>
      </c>
      <c r="D34" t="s">
        <v>131</v>
      </c>
      <c r="E34" t="s">
        <v>167</v>
      </c>
      <c r="F34" s="2" t="s">
        <v>81</v>
      </c>
      <c r="G34" t="s">
        <v>35</v>
      </c>
      <c r="H34" s="3" t="s">
        <v>36</v>
      </c>
      <c r="I34" t="s">
        <v>32</v>
      </c>
      <c r="O34">
        <v>1</v>
      </c>
    </row>
    <row r="35" spans="1:15" x14ac:dyDescent="0.2">
      <c r="A35" s="1" t="str">
        <f t="shared" si="1"/>
        <v>c34</v>
      </c>
      <c r="B35" t="s">
        <v>73</v>
      </c>
      <c r="C35" t="s">
        <v>34</v>
      </c>
      <c r="D35" t="s">
        <v>131</v>
      </c>
      <c r="E35" t="s">
        <v>168</v>
      </c>
      <c r="F35" s="2" t="s">
        <v>100</v>
      </c>
      <c r="G35" t="s">
        <v>35</v>
      </c>
      <c r="H35" s="3" t="s">
        <v>36</v>
      </c>
      <c r="I35" t="s">
        <v>32</v>
      </c>
      <c r="O35">
        <v>1</v>
      </c>
    </row>
    <row r="36" spans="1:15" x14ac:dyDescent="0.2">
      <c r="A36" s="1" t="str">
        <f t="shared" si="1"/>
        <v>c35</v>
      </c>
      <c r="B36" t="s">
        <v>73</v>
      </c>
      <c r="C36" t="s">
        <v>34</v>
      </c>
      <c r="D36" t="s">
        <v>131</v>
      </c>
      <c r="E36" t="s">
        <v>128</v>
      </c>
      <c r="F36" s="2" t="s">
        <v>81</v>
      </c>
      <c r="G36" t="s">
        <v>35</v>
      </c>
      <c r="H36" s="3" t="s">
        <v>36</v>
      </c>
      <c r="I36" t="s">
        <v>32</v>
      </c>
      <c r="M36" t="str">
        <f>A34</f>
        <v>c33</v>
      </c>
      <c r="O36">
        <v>1</v>
      </c>
    </row>
    <row r="37" spans="1:15" x14ac:dyDescent="0.2">
      <c r="A37" s="1" t="str">
        <f t="shared" si="1"/>
        <v>c36</v>
      </c>
      <c r="B37" t="s">
        <v>73</v>
      </c>
      <c r="C37" t="s">
        <v>34</v>
      </c>
      <c r="D37" t="s">
        <v>131</v>
      </c>
      <c r="E37" t="s">
        <v>129</v>
      </c>
      <c r="F37" s="2" t="s">
        <v>100</v>
      </c>
      <c r="G37" t="s">
        <v>35</v>
      </c>
      <c r="H37" s="3" t="s">
        <v>36</v>
      </c>
      <c r="I37" t="s">
        <v>32</v>
      </c>
      <c r="M37" t="str">
        <f>A35</f>
        <v>c34</v>
      </c>
      <c r="O37">
        <v>1</v>
      </c>
    </row>
    <row r="38" spans="1:15" x14ac:dyDescent="0.2">
      <c r="A38" s="1" t="str">
        <f t="shared" si="1"/>
        <v>c37</v>
      </c>
      <c r="B38" t="s">
        <v>73</v>
      </c>
      <c r="D38" t="s">
        <v>131</v>
      </c>
      <c r="E38" t="s">
        <v>139</v>
      </c>
      <c r="F38" s="2" t="s">
        <v>140</v>
      </c>
      <c r="G38" t="s">
        <v>35</v>
      </c>
      <c r="H38" s="3" t="s">
        <v>36</v>
      </c>
      <c r="I38" t="s">
        <v>32</v>
      </c>
      <c r="M38" t="str">
        <f>A34</f>
        <v>c33</v>
      </c>
      <c r="O38">
        <v>1</v>
      </c>
    </row>
    <row r="39" spans="1:15" x14ac:dyDescent="0.2">
      <c r="A39" s="1" t="str">
        <f t="shared" si="1"/>
        <v>c38</v>
      </c>
      <c r="B39" t="s">
        <v>73</v>
      </c>
      <c r="D39" t="s">
        <v>131</v>
      </c>
      <c r="E39" t="s">
        <v>141</v>
      </c>
      <c r="F39" s="2" t="s">
        <v>142</v>
      </c>
      <c r="G39" t="s">
        <v>35</v>
      </c>
      <c r="H39" s="3" t="s">
        <v>36</v>
      </c>
      <c r="I39" t="s">
        <v>32</v>
      </c>
      <c r="M39" t="str">
        <f>A35</f>
        <v>c34</v>
      </c>
      <c r="O39">
        <v>1</v>
      </c>
    </row>
    <row r="40" spans="1:15" x14ac:dyDescent="0.2">
      <c r="A40" s="1" t="str">
        <f t="shared" si="1"/>
        <v>c39</v>
      </c>
      <c r="B40" t="s">
        <v>33</v>
      </c>
      <c r="C40" t="s">
        <v>41</v>
      </c>
      <c r="D40" t="s">
        <v>131</v>
      </c>
      <c r="E40" t="s">
        <v>183</v>
      </c>
      <c r="F40" s="2">
        <v>64</v>
      </c>
      <c r="G40" t="s">
        <v>35</v>
      </c>
      <c r="H40" s="3" t="s">
        <v>36</v>
      </c>
      <c r="I40" t="s">
        <v>32</v>
      </c>
      <c r="O40">
        <v>1</v>
      </c>
    </row>
    <row r="41" spans="1:15" x14ac:dyDescent="0.2">
      <c r="A41" s="1" t="str">
        <f t="shared" si="1"/>
        <v>c40</v>
      </c>
      <c r="B41" t="s">
        <v>33</v>
      </c>
      <c r="C41" t="s">
        <v>41</v>
      </c>
      <c r="D41" t="s">
        <v>131</v>
      </c>
      <c r="E41" t="s">
        <v>184</v>
      </c>
      <c r="F41" s="2">
        <v>64</v>
      </c>
      <c r="G41" t="s">
        <v>35</v>
      </c>
      <c r="H41" s="3" t="s">
        <v>36</v>
      </c>
      <c r="I41" t="s">
        <v>32</v>
      </c>
      <c r="K41" t="str">
        <f>A40</f>
        <v>c39</v>
      </c>
      <c r="O41">
        <v>1</v>
      </c>
    </row>
    <row r="42" spans="1:15" x14ac:dyDescent="0.2">
      <c r="A42" s="1"/>
    </row>
    <row r="43" spans="1:15" x14ac:dyDescent="0.2">
      <c r="A43" s="1"/>
    </row>
    <row r="44" spans="1:15" x14ac:dyDescent="0.2">
      <c r="A44" s="1"/>
    </row>
    <row r="45" spans="1:15" x14ac:dyDescent="0.2">
      <c r="A45" s="1"/>
    </row>
    <row r="46" spans="1:15" x14ac:dyDescent="0.2">
      <c r="F46" s="2"/>
      <c r="H46" s="3"/>
    </row>
    <row r="47" spans="1:15" x14ac:dyDescent="0.2">
      <c r="F47" s="2"/>
      <c r="H47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BE1D-AC6B-424F-A6E7-4D42AD62DDF3}">
  <dimension ref="A1:O34"/>
  <sheetViews>
    <sheetView workbookViewId="0">
      <selection activeCell="K11" sqref="K11"/>
    </sheetView>
  </sheetViews>
  <sheetFormatPr baseColWidth="10" defaultColWidth="11" defaultRowHeight="16" x14ac:dyDescent="0.2"/>
  <cols>
    <col min="2" max="2" width="30.1640625" customWidth="1"/>
    <col min="5" max="5" width="19.5" customWidth="1"/>
    <col min="9" max="9" width="16" customWidth="1"/>
    <col min="10" max="10" width="11" customWidth="1"/>
    <col min="11" max="11" width="13.5" customWidth="1"/>
    <col min="12" max="12" width="13.83203125" customWidth="1"/>
  </cols>
  <sheetData>
    <row r="1" spans="1:15" s="5" customFormat="1" x14ac:dyDescent="0.2">
      <c r="A1" s="1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200</v>
      </c>
      <c r="L1" s="5" t="s">
        <v>201</v>
      </c>
      <c r="M1" s="5" t="s">
        <v>202</v>
      </c>
      <c r="N1" s="5" t="s">
        <v>203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131</v>
      </c>
      <c r="E2" t="s">
        <v>31</v>
      </c>
      <c r="F2" s="2"/>
      <c r="H2" s="3"/>
      <c r="I2" t="s">
        <v>32</v>
      </c>
      <c r="O2" s="10">
        <v>1</v>
      </c>
    </row>
    <row r="3" spans="1:15" x14ac:dyDescent="0.2">
      <c r="A3" s="1" t="str">
        <f t="shared" ref="A3:A29" si="0">CONCATENATE("c",TEXT(RIGHT(A2,2)+1,"0#"))</f>
        <v>c02</v>
      </c>
      <c r="B3" t="s">
        <v>33</v>
      </c>
      <c r="C3" t="s">
        <v>34</v>
      </c>
      <c r="D3" t="s">
        <v>131</v>
      </c>
      <c r="E3" t="s">
        <v>161</v>
      </c>
      <c r="F3" s="2">
        <v>64</v>
      </c>
      <c r="G3" t="s">
        <v>35</v>
      </c>
      <c r="H3" s="3" t="s">
        <v>36</v>
      </c>
      <c r="I3" t="s">
        <v>32</v>
      </c>
      <c r="O3" s="10">
        <v>1</v>
      </c>
    </row>
    <row r="4" spans="1:15" x14ac:dyDescent="0.2">
      <c r="A4" s="1" t="str">
        <f t="shared" si="0"/>
        <v>c03</v>
      </c>
      <c r="B4" t="s">
        <v>33</v>
      </c>
      <c r="C4" t="s">
        <v>41</v>
      </c>
      <c r="D4" t="s">
        <v>131</v>
      </c>
      <c r="E4" t="s">
        <v>169</v>
      </c>
      <c r="F4" s="2">
        <v>64</v>
      </c>
      <c r="G4" t="s">
        <v>35</v>
      </c>
      <c r="H4" s="3" t="s">
        <v>36</v>
      </c>
      <c r="I4" t="s">
        <v>84</v>
      </c>
      <c r="O4" s="10">
        <v>1</v>
      </c>
    </row>
    <row r="5" spans="1:15" x14ac:dyDescent="0.2">
      <c r="A5" s="1" t="str">
        <f t="shared" si="0"/>
        <v>c04</v>
      </c>
      <c r="B5" t="s">
        <v>33</v>
      </c>
      <c r="C5" t="s">
        <v>41</v>
      </c>
      <c r="D5" t="s">
        <v>131</v>
      </c>
      <c r="E5" t="s">
        <v>170</v>
      </c>
      <c r="F5" s="2">
        <v>64</v>
      </c>
      <c r="G5" t="s">
        <v>35</v>
      </c>
      <c r="H5" s="3" t="s">
        <v>36</v>
      </c>
      <c r="I5" t="s">
        <v>85</v>
      </c>
      <c r="O5" s="10">
        <v>1</v>
      </c>
    </row>
    <row r="6" spans="1:15" x14ac:dyDescent="0.2">
      <c r="A6" s="1" t="str">
        <f t="shared" si="0"/>
        <v>c05</v>
      </c>
      <c r="B6" t="s">
        <v>33</v>
      </c>
      <c r="C6" t="s">
        <v>41</v>
      </c>
      <c r="D6" t="s">
        <v>131</v>
      </c>
      <c r="E6" t="s">
        <v>171</v>
      </c>
      <c r="F6" s="2">
        <v>64</v>
      </c>
      <c r="G6" t="s">
        <v>35</v>
      </c>
      <c r="H6" s="3" t="s">
        <v>36</v>
      </c>
      <c r="I6" t="s">
        <v>86</v>
      </c>
      <c r="O6" s="10">
        <v>1</v>
      </c>
    </row>
    <row r="7" spans="1:15" x14ac:dyDescent="0.2">
      <c r="A7" s="1" t="str">
        <f t="shared" si="0"/>
        <v>c06</v>
      </c>
      <c r="B7" t="s">
        <v>33</v>
      </c>
      <c r="C7" t="s">
        <v>41</v>
      </c>
      <c r="D7" t="s">
        <v>131</v>
      </c>
      <c r="E7" t="s">
        <v>172</v>
      </c>
      <c r="F7" s="2">
        <v>64</v>
      </c>
      <c r="G7" t="s">
        <v>35</v>
      </c>
      <c r="H7" s="3" t="s">
        <v>36</v>
      </c>
      <c r="I7" t="s">
        <v>87</v>
      </c>
      <c r="O7" s="10">
        <v>1</v>
      </c>
    </row>
    <row r="8" spans="1:15" x14ac:dyDescent="0.2">
      <c r="A8" s="1" t="str">
        <f t="shared" si="0"/>
        <v>c07</v>
      </c>
      <c r="B8" t="s">
        <v>26</v>
      </c>
      <c r="C8" t="s">
        <v>41</v>
      </c>
      <c r="D8" t="s">
        <v>94</v>
      </c>
      <c r="E8" t="s">
        <v>95</v>
      </c>
      <c r="F8" s="2">
        <v>64</v>
      </c>
      <c r="G8" t="s">
        <v>35</v>
      </c>
      <c r="H8" s="3" t="s">
        <v>36</v>
      </c>
      <c r="I8" t="s">
        <v>84</v>
      </c>
      <c r="J8" t="s">
        <v>130</v>
      </c>
      <c r="K8" t="str">
        <f>A4</f>
        <v>c03</v>
      </c>
      <c r="O8" s="10">
        <v>1</v>
      </c>
    </row>
    <row r="9" spans="1:15" x14ac:dyDescent="0.2">
      <c r="A9" s="1" t="str">
        <f t="shared" si="0"/>
        <v>c08</v>
      </c>
      <c r="B9" t="s">
        <v>26</v>
      </c>
      <c r="C9" t="s">
        <v>41</v>
      </c>
      <c r="D9" t="s">
        <v>94</v>
      </c>
      <c r="E9" t="s">
        <v>95</v>
      </c>
      <c r="F9" s="2">
        <v>64</v>
      </c>
      <c r="G9" t="s">
        <v>35</v>
      </c>
      <c r="H9" s="3" t="s">
        <v>36</v>
      </c>
      <c r="I9" t="s">
        <v>85</v>
      </c>
      <c r="J9" t="s">
        <v>130</v>
      </c>
      <c r="K9" t="str">
        <f>A5</f>
        <v>c04</v>
      </c>
      <c r="O9" s="10">
        <v>1</v>
      </c>
    </row>
    <row r="10" spans="1:15" x14ac:dyDescent="0.2">
      <c r="A10" s="1" t="str">
        <f t="shared" si="0"/>
        <v>c09</v>
      </c>
      <c r="B10" t="s">
        <v>26</v>
      </c>
      <c r="C10" t="s">
        <v>41</v>
      </c>
      <c r="D10" t="s">
        <v>94</v>
      </c>
      <c r="E10" t="s">
        <v>95</v>
      </c>
      <c r="F10" s="2">
        <v>64</v>
      </c>
      <c r="G10" t="s">
        <v>35</v>
      </c>
      <c r="H10" s="3" t="s">
        <v>36</v>
      </c>
      <c r="I10" t="s">
        <v>86</v>
      </c>
      <c r="J10" t="s">
        <v>130</v>
      </c>
      <c r="K10" t="str">
        <f>A6</f>
        <v>c05</v>
      </c>
      <c r="O10" s="10">
        <v>1</v>
      </c>
    </row>
    <row r="11" spans="1:15" x14ac:dyDescent="0.2">
      <c r="A11" s="1" t="str">
        <f t="shared" si="0"/>
        <v>c10</v>
      </c>
      <c r="B11" t="s">
        <v>26</v>
      </c>
      <c r="C11" t="s">
        <v>41</v>
      </c>
      <c r="D11" t="s">
        <v>94</v>
      </c>
      <c r="E11" t="s">
        <v>95</v>
      </c>
      <c r="F11" s="2">
        <v>64</v>
      </c>
      <c r="G11" t="s">
        <v>35</v>
      </c>
      <c r="H11" s="3" t="s">
        <v>36</v>
      </c>
      <c r="I11" t="s">
        <v>87</v>
      </c>
      <c r="J11" t="s">
        <v>130</v>
      </c>
      <c r="K11" t="str">
        <f>A7</f>
        <v>c06</v>
      </c>
      <c r="O11" s="10">
        <v>1</v>
      </c>
    </row>
    <row r="12" spans="1:15" x14ac:dyDescent="0.2">
      <c r="A12" s="1" t="str">
        <f t="shared" si="0"/>
        <v>c11</v>
      </c>
      <c r="B12" t="s">
        <v>33</v>
      </c>
      <c r="C12" t="s">
        <v>49</v>
      </c>
      <c r="D12" t="s">
        <v>131</v>
      </c>
      <c r="E12" t="s">
        <v>161</v>
      </c>
      <c r="F12" s="2">
        <v>64</v>
      </c>
      <c r="G12" t="s">
        <v>35</v>
      </c>
      <c r="H12" s="3" t="s">
        <v>36</v>
      </c>
      <c r="I12" t="s">
        <v>88</v>
      </c>
      <c r="O12" s="10">
        <v>1</v>
      </c>
    </row>
    <row r="13" spans="1:15" x14ac:dyDescent="0.2">
      <c r="A13" s="1" t="str">
        <f t="shared" si="0"/>
        <v>c12</v>
      </c>
      <c r="B13" t="s">
        <v>33</v>
      </c>
      <c r="C13" t="s">
        <v>49</v>
      </c>
      <c r="D13" t="s">
        <v>131</v>
      </c>
      <c r="E13" t="s">
        <v>161</v>
      </c>
      <c r="F13" s="2">
        <v>64</v>
      </c>
      <c r="G13" t="s">
        <v>35</v>
      </c>
      <c r="H13" s="3" t="s">
        <v>36</v>
      </c>
      <c r="I13" t="s">
        <v>89</v>
      </c>
      <c r="O13" s="10">
        <v>1</v>
      </c>
    </row>
    <row r="14" spans="1:15" x14ac:dyDescent="0.2">
      <c r="A14" s="1" t="str">
        <f t="shared" si="0"/>
        <v>c13</v>
      </c>
      <c r="B14" t="s">
        <v>33</v>
      </c>
      <c r="C14" t="s">
        <v>49</v>
      </c>
      <c r="D14" t="s">
        <v>131</v>
      </c>
      <c r="E14" t="s">
        <v>161</v>
      </c>
      <c r="F14" s="2">
        <v>64</v>
      </c>
      <c r="G14" t="s">
        <v>35</v>
      </c>
      <c r="H14" s="3" t="s">
        <v>36</v>
      </c>
      <c r="I14" t="s">
        <v>90</v>
      </c>
      <c r="O14" s="10">
        <v>1</v>
      </c>
    </row>
    <row r="15" spans="1:15" x14ac:dyDescent="0.2">
      <c r="A15" s="1" t="str">
        <f t="shared" si="0"/>
        <v>c14</v>
      </c>
      <c r="B15" t="s">
        <v>33</v>
      </c>
      <c r="C15" t="s">
        <v>49</v>
      </c>
      <c r="D15" t="s">
        <v>131</v>
      </c>
      <c r="E15" t="s">
        <v>161</v>
      </c>
      <c r="F15" s="2">
        <v>64</v>
      </c>
      <c r="G15" t="s">
        <v>35</v>
      </c>
      <c r="H15" s="3" t="s">
        <v>36</v>
      </c>
      <c r="I15" t="s">
        <v>91</v>
      </c>
      <c r="O15" s="10">
        <v>1</v>
      </c>
    </row>
    <row r="16" spans="1:15" x14ac:dyDescent="0.2">
      <c r="A16" s="1" t="str">
        <f t="shared" si="0"/>
        <v>c15</v>
      </c>
      <c r="B16" t="s">
        <v>26</v>
      </c>
      <c r="C16" t="s">
        <v>49</v>
      </c>
      <c r="D16" t="s">
        <v>131</v>
      </c>
      <c r="E16" t="s">
        <v>46</v>
      </c>
      <c r="F16" s="2">
        <v>64</v>
      </c>
      <c r="G16" t="s">
        <v>35</v>
      </c>
      <c r="H16" s="3" t="s">
        <v>36</v>
      </c>
      <c r="I16" t="s">
        <v>32</v>
      </c>
      <c r="M16" t="str">
        <f>A3</f>
        <v>c02</v>
      </c>
      <c r="O16" s="10">
        <v>1</v>
      </c>
    </row>
    <row r="17" spans="1:15" x14ac:dyDescent="0.2">
      <c r="A17" s="1" t="str">
        <f t="shared" si="0"/>
        <v>c16</v>
      </c>
      <c r="B17" t="s">
        <v>26</v>
      </c>
      <c r="C17" t="s">
        <v>49</v>
      </c>
      <c r="D17" t="s">
        <v>131</v>
      </c>
      <c r="E17" t="s">
        <v>46</v>
      </c>
      <c r="F17" s="2">
        <v>64</v>
      </c>
      <c r="G17" t="s">
        <v>35</v>
      </c>
      <c r="H17" s="3" t="s">
        <v>36</v>
      </c>
      <c r="I17" t="s">
        <v>88</v>
      </c>
      <c r="K17" t="str">
        <f>A12</f>
        <v>c11</v>
      </c>
      <c r="O17" s="10">
        <v>1</v>
      </c>
    </row>
    <row r="18" spans="1:15" x14ac:dyDescent="0.2">
      <c r="A18" s="1" t="str">
        <f t="shared" si="0"/>
        <v>c17</v>
      </c>
      <c r="B18" t="s">
        <v>26</v>
      </c>
      <c r="C18" t="s">
        <v>49</v>
      </c>
      <c r="D18" t="s">
        <v>131</v>
      </c>
      <c r="E18" t="s">
        <v>46</v>
      </c>
      <c r="F18" s="2">
        <v>64</v>
      </c>
      <c r="G18" t="s">
        <v>35</v>
      </c>
      <c r="H18" s="3" t="s">
        <v>36</v>
      </c>
      <c r="I18" t="s">
        <v>89</v>
      </c>
      <c r="K18" t="str">
        <f>A13</f>
        <v>c12</v>
      </c>
      <c r="O18" s="10">
        <v>1</v>
      </c>
    </row>
    <row r="19" spans="1:15" x14ac:dyDescent="0.2">
      <c r="A19" s="1" t="str">
        <f t="shared" si="0"/>
        <v>c18</v>
      </c>
      <c r="B19" t="s">
        <v>26</v>
      </c>
      <c r="C19" t="s">
        <v>49</v>
      </c>
      <c r="D19" t="s">
        <v>131</v>
      </c>
      <c r="E19" t="s">
        <v>46</v>
      </c>
      <c r="F19" s="2">
        <v>64</v>
      </c>
      <c r="G19" t="s">
        <v>35</v>
      </c>
      <c r="H19" s="3" t="s">
        <v>36</v>
      </c>
      <c r="I19" t="s">
        <v>90</v>
      </c>
      <c r="K19" t="str">
        <f>A14</f>
        <v>c13</v>
      </c>
      <c r="O19" s="10">
        <v>1</v>
      </c>
    </row>
    <row r="20" spans="1:15" x14ac:dyDescent="0.2">
      <c r="A20" s="1" t="str">
        <f t="shared" si="0"/>
        <v>c19</v>
      </c>
      <c r="B20" t="s">
        <v>26</v>
      </c>
      <c r="C20" t="s">
        <v>49</v>
      </c>
      <c r="D20" t="s">
        <v>131</v>
      </c>
      <c r="E20" t="s">
        <v>46</v>
      </c>
      <c r="F20" s="2">
        <v>64</v>
      </c>
      <c r="G20" t="s">
        <v>35</v>
      </c>
      <c r="H20" s="3" t="s">
        <v>36</v>
      </c>
      <c r="I20" t="s">
        <v>91</v>
      </c>
      <c r="K20" t="str">
        <f>A15</f>
        <v>c14</v>
      </c>
      <c r="O20" s="10">
        <v>1</v>
      </c>
    </row>
    <row r="21" spans="1:15" x14ac:dyDescent="0.2">
      <c r="A21" s="1" t="str">
        <f t="shared" si="0"/>
        <v>c20</v>
      </c>
      <c r="B21" t="s">
        <v>33</v>
      </c>
      <c r="C21" t="s">
        <v>49</v>
      </c>
      <c r="D21" t="s">
        <v>131</v>
      </c>
      <c r="E21" t="s">
        <v>161</v>
      </c>
      <c r="F21" s="2">
        <v>64</v>
      </c>
      <c r="G21" t="s">
        <v>35</v>
      </c>
      <c r="H21" s="3" t="s">
        <v>36</v>
      </c>
      <c r="I21" s="7" t="s">
        <v>148</v>
      </c>
      <c r="J21" t="s">
        <v>92</v>
      </c>
      <c r="O21" s="10">
        <v>1</v>
      </c>
    </row>
    <row r="22" spans="1:15" x14ac:dyDescent="0.2">
      <c r="A22" s="1" t="str">
        <f t="shared" si="0"/>
        <v>c21</v>
      </c>
      <c r="B22" t="s">
        <v>33</v>
      </c>
      <c r="C22" t="s">
        <v>49</v>
      </c>
      <c r="D22" t="s">
        <v>131</v>
      </c>
      <c r="E22" t="s">
        <v>161</v>
      </c>
      <c r="F22" s="2">
        <v>64</v>
      </c>
      <c r="G22" t="s">
        <v>35</v>
      </c>
      <c r="H22" s="3" t="s">
        <v>36</v>
      </c>
      <c r="I22" s="7" t="s">
        <v>149</v>
      </c>
      <c r="J22" t="s">
        <v>92</v>
      </c>
      <c r="O22" s="10">
        <v>1</v>
      </c>
    </row>
    <row r="23" spans="1:15" x14ac:dyDescent="0.2">
      <c r="A23" s="1" t="str">
        <f t="shared" si="0"/>
        <v>c22</v>
      </c>
      <c r="B23" t="s">
        <v>26</v>
      </c>
      <c r="C23" t="s">
        <v>49</v>
      </c>
      <c r="D23" t="s">
        <v>131</v>
      </c>
      <c r="E23" t="s">
        <v>46</v>
      </c>
      <c r="F23" s="2">
        <v>64</v>
      </c>
      <c r="G23" t="s">
        <v>35</v>
      </c>
      <c r="H23" s="3" t="s">
        <v>36</v>
      </c>
      <c r="I23" s="7" t="s">
        <v>148</v>
      </c>
      <c r="J23" t="s">
        <v>92</v>
      </c>
      <c r="K23" t="str">
        <f>A21</f>
        <v>c20</v>
      </c>
      <c r="O23" s="10">
        <v>1</v>
      </c>
    </row>
    <row r="24" spans="1:15" x14ac:dyDescent="0.2">
      <c r="A24" s="1" t="str">
        <f t="shared" si="0"/>
        <v>c23</v>
      </c>
      <c r="B24" t="s">
        <v>26</v>
      </c>
      <c r="C24" t="s">
        <v>49</v>
      </c>
      <c r="D24" t="s">
        <v>131</v>
      </c>
      <c r="E24" t="s">
        <v>46</v>
      </c>
      <c r="F24" s="2">
        <v>64</v>
      </c>
      <c r="G24" t="s">
        <v>35</v>
      </c>
      <c r="H24" s="3" t="s">
        <v>36</v>
      </c>
      <c r="I24" s="7" t="s">
        <v>149</v>
      </c>
      <c r="J24" t="s">
        <v>92</v>
      </c>
      <c r="K24" t="str">
        <f>A22</f>
        <v>c21</v>
      </c>
      <c r="O24" s="10">
        <v>1</v>
      </c>
    </row>
    <row r="25" spans="1:15" x14ac:dyDescent="0.2">
      <c r="A25" s="1" t="str">
        <f>CONCATENATE("c",TEXT(RIGHT(A24,2)+1,"0#"))</f>
        <v>c24</v>
      </c>
      <c r="B25" t="s">
        <v>33</v>
      </c>
      <c r="C25" t="s">
        <v>41</v>
      </c>
      <c r="D25" t="s">
        <v>131</v>
      </c>
      <c r="E25" t="s">
        <v>161</v>
      </c>
      <c r="F25" s="2">
        <v>64</v>
      </c>
      <c r="G25" t="s">
        <v>35</v>
      </c>
      <c r="H25" s="3" t="s">
        <v>36</v>
      </c>
      <c r="I25" s="7" t="s">
        <v>150</v>
      </c>
      <c r="J25" t="s">
        <v>93</v>
      </c>
      <c r="O25" s="10">
        <v>1</v>
      </c>
    </row>
    <row r="26" spans="1:15" x14ac:dyDescent="0.2">
      <c r="A26" s="1" t="str">
        <f t="shared" si="0"/>
        <v>c25</v>
      </c>
      <c r="B26" t="s">
        <v>33</v>
      </c>
      <c r="C26" t="s">
        <v>41</v>
      </c>
      <c r="D26" t="s">
        <v>131</v>
      </c>
      <c r="E26" t="s">
        <v>161</v>
      </c>
      <c r="F26" s="2">
        <v>64</v>
      </c>
      <c r="G26" t="s">
        <v>35</v>
      </c>
      <c r="H26" s="3" t="s">
        <v>36</v>
      </c>
      <c r="I26" s="7" t="s">
        <v>151</v>
      </c>
      <c r="J26" t="s">
        <v>93</v>
      </c>
      <c r="O26" s="10">
        <v>1</v>
      </c>
    </row>
    <row r="27" spans="1:15" x14ac:dyDescent="0.2">
      <c r="A27" s="1" t="str">
        <f>CONCATENATE("c",TEXT(RIGHT(A26,2)+1,"0#"))</f>
        <v>c26</v>
      </c>
      <c r="B27" t="s">
        <v>26</v>
      </c>
      <c r="C27" t="s">
        <v>41</v>
      </c>
      <c r="D27" t="s">
        <v>94</v>
      </c>
      <c r="E27" t="s">
        <v>95</v>
      </c>
      <c r="F27" s="2">
        <v>64</v>
      </c>
      <c r="G27" t="s">
        <v>35</v>
      </c>
      <c r="H27" s="3" t="s">
        <v>36</v>
      </c>
      <c r="I27" s="7" t="s">
        <v>150</v>
      </c>
      <c r="J27" t="s">
        <v>93</v>
      </c>
      <c r="K27" t="str">
        <f>A25</f>
        <v>c24</v>
      </c>
      <c r="O27" s="10">
        <v>1</v>
      </c>
    </row>
    <row r="28" spans="1:15" x14ac:dyDescent="0.2">
      <c r="A28" s="1" t="str">
        <f t="shared" si="0"/>
        <v>c27</v>
      </c>
      <c r="B28" t="s">
        <v>26</v>
      </c>
      <c r="C28" t="s">
        <v>41</v>
      </c>
      <c r="D28" t="s">
        <v>94</v>
      </c>
      <c r="E28" t="s">
        <v>95</v>
      </c>
      <c r="F28" s="2">
        <v>64</v>
      </c>
      <c r="G28" t="s">
        <v>35</v>
      </c>
      <c r="H28" s="3" t="s">
        <v>36</v>
      </c>
      <c r="I28" s="7" t="s">
        <v>151</v>
      </c>
      <c r="J28" t="s">
        <v>93</v>
      </c>
      <c r="K28" t="str">
        <f>A26</f>
        <v>c25</v>
      </c>
      <c r="O28" s="10">
        <v>1</v>
      </c>
    </row>
    <row r="29" spans="1:15" x14ac:dyDescent="0.2">
      <c r="A29" s="1" t="str">
        <f t="shared" si="0"/>
        <v>c28</v>
      </c>
      <c r="B29" t="s">
        <v>29</v>
      </c>
      <c r="D29" t="s">
        <v>131</v>
      </c>
      <c r="E29" t="s">
        <v>145</v>
      </c>
      <c r="O29" s="10">
        <v>1</v>
      </c>
    </row>
    <row r="30" spans="1:15" x14ac:dyDescent="0.2">
      <c r="A30" s="1" t="str">
        <f>CONCATENATE("c",RIGHT(A29,2)+1)</f>
        <v>c29</v>
      </c>
      <c r="B30" t="s">
        <v>29</v>
      </c>
      <c r="D30" t="s">
        <v>131</v>
      </c>
      <c r="E30" t="s">
        <v>210</v>
      </c>
      <c r="O30" s="10">
        <v>1</v>
      </c>
    </row>
    <row r="31" spans="1:15" x14ac:dyDescent="0.2">
      <c r="A31" s="1" t="str">
        <f>CONCATENATE("c",RIGHT(A30,2)+1)</f>
        <v>c30</v>
      </c>
      <c r="B31" t="s">
        <v>29</v>
      </c>
      <c r="D31" t="s">
        <v>131</v>
      </c>
      <c r="E31" t="s">
        <v>152</v>
      </c>
      <c r="O31" s="10">
        <v>1</v>
      </c>
    </row>
    <row r="32" spans="1:15" x14ac:dyDescent="0.2">
      <c r="O32" s="10"/>
    </row>
    <row r="33" spans="15:15" x14ac:dyDescent="0.2">
      <c r="O33" s="10"/>
    </row>
    <row r="34" spans="15:15" x14ac:dyDescent="0.2">
      <c r="O34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2AE2-6D16-1140-A462-00C89B23E7C0}">
  <dimension ref="A1:O51"/>
  <sheetViews>
    <sheetView topLeftCell="A22" zoomScale="93" workbookViewId="0">
      <selection activeCell="A3" sqref="A3"/>
    </sheetView>
  </sheetViews>
  <sheetFormatPr baseColWidth="10" defaultRowHeight="16" x14ac:dyDescent="0.2"/>
  <cols>
    <col min="2" max="2" width="24.33203125" customWidth="1"/>
    <col min="5" max="5" width="23.1640625" customWidth="1"/>
    <col min="9" max="9" width="20.1640625" customWidth="1"/>
    <col min="11" max="11" width="12.83203125" customWidth="1"/>
    <col min="12" max="12" width="13.33203125" customWidth="1"/>
  </cols>
  <sheetData>
    <row r="1" spans="1:15" s="5" customFormat="1" x14ac:dyDescent="0.2">
      <c r="A1" s="17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7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200</v>
      </c>
      <c r="L1" s="5" t="s">
        <v>201</v>
      </c>
      <c r="M1" s="5" t="s">
        <v>202</v>
      </c>
      <c r="N1" s="5" t="s">
        <v>203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155</v>
      </c>
      <c r="E2" t="s">
        <v>31</v>
      </c>
      <c r="F2" s="2"/>
      <c r="H2" s="3"/>
      <c r="I2" t="s">
        <v>32</v>
      </c>
      <c r="O2" s="10">
        <v>1</v>
      </c>
    </row>
    <row r="3" spans="1:15" x14ac:dyDescent="0.2">
      <c r="A3" s="1" t="str">
        <f t="shared" ref="A3:A31" si="0">CONCATENATE("c",TEXT(RIGHT(A2,2)+1,"0#"))</f>
        <v>c02</v>
      </c>
      <c r="B3" t="s">
        <v>207</v>
      </c>
      <c r="C3" t="s">
        <v>34</v>
      </c>
      <c r="D3" t="s">
        <v>155</v>
      </c>
      <c r="E3" t="s">
        <v>157</v>
      </c>
      <c r="F3" s="2">
        <v>64</v>
      </c>
      <c r="G3" t="s">
        <v>35</v>
      </c>
      <c r="H3" s="3" t="s">
        <v>36</v>
      </c>
      <c r="I3" t="s">
        <v>32</v>
      </c>
      <c r="O3">
        <v>1</v>
      </c>
    </row>
    <row r="4" spans="1:15" x14ac:dyDescent="0.2">
      <c r="A4" s="1" t="str">
        <f t="shared" si="0"/>
        <v>c03</v>
      </c>
      <c r="B4" t="s">
        <v>33</v>
      </c>
      <c r="C4" t="s">
        <v>34</v>
      </c>
      <c r="D4" t="s">
        <v>155</v>
      </c>
      <c r="E4" t="s">
        <v>192</v>
      </c>
      <c r="F4" s="2">
        <v>64</v>
      </c>
      <c r="G4" t="s">
        <v>35</v>
      </c>
      <c r="H4" s="3" t="s">
        <v>36</v>
      </c>
      <c r="I4" t="s">
        <v>32</v>
      </c>
      <c r="M4" t="str">
        <f>$A$3</f>
        <v>c02</v>
      </c>
      <c r="O4" s="10">
        <v>1</v>
      </c>
    </row>
    <row r="5" spans="1:15" x14ac:dyDescent="0.2">
      <c r="A5" s="1" t="str">
        <f t="shared" si="0"/>
        <v>c04</v>
      </c>
      <c r="B5" t="s">
        <v>204</v>
      </c>
      <c r="C5" t="s">
        <v>49</v>
      </c>
      <c r="D5" t="s">
        <v>131</v>
      </c>
      <c r="E5" t="s">
        <v>132</v>
      </c>
      <c r="F5" s="2">
        <v>13.2</v>
      </c>
      <c r="G5" t="s">
        <v>35</v>
      </c>
      <c r="H5" s="3" t="s">
        <v>36</v>
      </c>
      <c r="I5" t="s">
        <v>32</v>
      </c>
      <c r="O5">
        <v>1</v>
      </c>
    </row>
    <row r="6" spans="1:15" x14ac:dyDescent="0.2">
      <c r="A6" s="1" t="str">
        <f t="shared" si="0"/>
        <v>c05</v>
      </c>
      <c r="B6" t="s">
        <v>204</v>
      </c>
      <c r="C6" t="s">
        <v>49</v>
      </c>
      <c r="D6" t="s">
        <v>131</v>
      </c>
      <c r="E6" t="s">
        <v>132</v>
      </c>
      <c r="F6" s="2">
        <v>24.4</v>
      </c>
      <c r="G6" t="s">
        <v>35</v>
      </c>
      <c r="H6" s="3" t="s">
        <v>36</v>
      </c>
      <c r="I6" t="s">
        <v>32</v>
      </c>
      <c r="M6" t="str">
        <f>A5</f>
        <v>c04</v>
      </c>
      <c r="O6">
        <v>1</v>
      </c>
    </row>
    <row r="7" spans="1:15" x14ac:dyDescent="0.2">
      <c r="A7" s="1" t="str">
        <f t="shared" si="0"/>
        <v>c06</v>
      </c>
      <c r="B7" t="s">
        <v>204</v>
      </c>
      <c r="C7" t="s">
        <v>34</v>
      </c>
      <c r="D7" t="s">
        <v>131</v>
      </c>
      <c r="E7" t="s">
        <v>158</v>
      </c>
      <c r="F7" s="2">
        <v>64</v>
      </c>
      <c r="G7" t="s">
        <v>35</v>
      </c>
      <c r="H7" s="3" t="s">
        <v>36</v>
      </c>
      <c r="I7" t="s">
        <v>32</v>
      </c>
      <c r="M7" t="s">
        <v>216</v>
      </c>
      <c r="O7">
        <v>1</v>
      </c>
    </row>
    <row r="8" spans="1:15" x14ac:dyDescent="0.2">
      <c r="A8" s="1" t="str">
        <f t="shared" si="0"/>
        <v>c07</v>
      </c>
      <c r="B8" t="s">
        <v>33</v>
      </c>
      <c r="C8" t="s">
        <v>34</v>
      </c>
      <c r="D8" t="s">
        <v>131</v>
      </c>
      <c r="E8" t="s">
        <v>193</v>
      </c>
      <c r="F8" s="2">
        <v>64</v>
      </c>
      <c r="G8" t="s">
        <v>35</v>
      </c>
      <c r="H8" s="3" t="s">
        <v>36</v>
      </c>
      <c r="I8" t="s">
        <v>32</v>
      </c>
      <c r="M8" t="s">
        <v>216</v>
      </c>
      <c r="O8" s="10">
        <v>1</v>
      </c>
    </row>
    <row r="9" spans="1:15" x14ac:dyDescent="0.2">
      <c r="A9" s="1" t="str">
        <f t="shared" si="0"/>
        <v>c08</v>
      </c>
      <c r="B9" t="s">
        <v>33</v>
      </c>
      <c r="C9" t="s">
        <v>34</v>
      </c>
      <c r="D9" t="s">
        <v>131</v>
      </c>
      <c r="E9" t="s">
        <v>193</v>
      </c>
      <c r="F9" s="2">
        <v>48</v>
      </c>
      <c r="G9" t="s">
        <v>35</v>
      </c>
      <c r="H9" s="3" t="s">
        <v>36</v>
      </c>
      <c r="I9" t="s">
        <v>32</v>
      </c>
      <c r="M9" t="s">
        <v>216</v>
      </c>
      <c r="O9" s="10">
        <v>1</v>
      </c>
    </row>
    <row r="10" spans="1:15" x14ac:dyDescent="0.2">
      <c r="A10" s="1" t="str">
        <f t="shared" si="0"/>
        <v>c09</v>
      </c>
      <c r="B10" t="s">
        <v>33</v>
      </c>
      <c r="C10" t="s">
        <v>34</v>
      </c>
      <c r="D10" t="s">
        <v>131</v>
      </c>
      <c r="E10" t="s">
        <v>193</v>
      </c>
      <c r="F10" s="2">
        <v>32</v>
      </c>
      <c r="G10" t="s">
        <v>35</v>
      </c>
      <c r="H10" s="3" t="s">
        <v>36</v>
      </c>
      <c r="I10" t="s">
        <v>32</v>
      </c>
      <c r="M10" t="s">
        <v>216</v>
      </c>
      <c r="O10" s="10">
        <v>1</v>
      </c>
    </row>
    <row r="11" spans="1:15" x14ac:dyDescent="0.2">
      <c r="A11" s="1" t="str">
        <f t="shared" si="0"/>
        <v>c10</v>
      </c>
      <c r="B11" t="s">
        <v>33</v>
      </c>
      <c r="C11" t="s">
        <v>41</v>
      </c>
      <c r="D11" t="s">
        <v>131</v>
      </c>
      <c r="E11" t="s">
        <v>194</v>
      </c>
      <c r="F11" s="16">
        <v>96</v>
      </c>
      <c r="G11" t="s">
        <v>35</v>
      </c>
      <c r="H11" s="3" t="s">
        <v>36</v>
      </c>
      <c r="I11" t="s">
        <v>32</v>
      </c>
      <c r="M11" t="s">
        <v>216</v>
      </c>
      <c r="O11">
        <v>1</v>
      </c>
    </row>
    <row r="12" spans="1:15" s="12" customFormat="1" x14ac:dyDescent="0.2">
      <c r="A12" s="1" t="str">
        <f t="shared" si="0"/>
        <v>c11</v>
      </c>
      <c r="B12" t="s">
        <v>33</v>
      </c>
      <c r="C12" s="12" t="s">
        <v>41</v>
      </c>
      <c r="D12" t="s">
        <v>131</v>
      </c>
      <c r="E12" s="12" t="s">
        <v>195</v>
      </c>
      <c r="F12" s="16">
        <v>128</v>
      </c>
      <c r="G12" s="12" t="s">
        <v>35</v>
      </c>
      <c r="H12" s="14" t="s">
        <v>36</v>
      </c>
      <c r="I12" s="12" t="s">
        <v>32</v>
      </c>
      <c r="M12" t="s">
        <v>216</v>
      </c>
      <c r="O12" s="12">
        <v>1</v>
      </c>
    </row>
    <row r="13" spans="1:15" x14ac:dyDescent="0.2">
      <c r="A13" s="1" t="str">
        <f>CONCATENATE("c",TEXT(RIGHT(A12,2)+1,"0#"))</f>
        <v>c12</v>
      </c>
      <c r="B13" t="s">
        <v>205</v>
      </c>
      <c r="C13" t="s">
        <v>34</v>
      </c>
      <c r="D13" t="s">
        <v>94</v>
      </c>
      <c r="E13" t="s">
        <v>95</v>
      </c>
      <c r="F13" s="2">
        <v>64</v>
      </c>
      <c r="G13" t="s">
        <v>35</v>
      </c>
      <c r="H13" s="3" t="s">
        <v>36</v>
      </c>
      <c r="I13" t="s">
        <v>32</v>
      </c>
      <c r="O13">
        <v>1</v>
      </c>
    </row>
    <row r="14" spans="1:15" x14ac:dyDescent="0.2">
      <c r="A14" s="1" t="str">
        <f t="shared" si="0"/>
        <v>c13</v>
      </c>
      <c r="B14" t="s">
        <v>205</v>
      </c>
      <c r="C14" t="s">
        <v>34</v>
      </c>
      <c r="D14" t="s">
        <v>94</v>
      </c>
      <c r="E14" t="s">
        <v>159</v>
      </c>
      <c r="F14" s="2">
        <v>32</v>
      </c>
      <c r="G14" t="s">
        <v>35</v>
      </c>
      <c r="H14" s="3" t="s">
        <v>36</v>
      </c>
      <c r="I14" t="s">
        <v>32</v>
      </c>
      <c r="M14" t="str">
        <f t="shared" ref="M14:M23" si="1">$A$12</f>
        <v>c11</v>
      </c>
      <c r="O14">
        <v>1</v>
      </c>
    </row>
    <row r="15" spans="1:15" x14ac:dyDescent="0.2">
      <c r="A15" s="1" t="str">
        <f t="shared" si="0"/>
        <v>c14</v>
      </c>
      <c r="B15" t="s">
        <v>205</v>
      </c>
      <c r="C15" t="s">
        <v>49</v>
      </c>
      <c r="D15" t="s">
        <v>94</v>
      </c>
      <c r="E15" t="s">
        <v>96</v>
      </c>
      <c r="F15" s="2">
        <v>23.85</v>
      </c>
      <c r="G15" t="s">
        <v>35</v>
      </c>
      <c r="H15" s="3" t="s">
        <v>36</v>
      </c>
      <c r="I15" t="s">
        <v>32</v>
      </c>
      <c r="M15" t="str">
        <f t="shared" si="1"/>
        <v>c11</v>
      </c>
      <c r="O15">
        <v>1</v>
      </c>
    </row>
    <row r="16" spans="1:15" x14ac:dyDescent="0.2">
      <c r="A16" s="1" t="str">
        <f t="shared" si="0"/>
        <v>c15</v>
      </c>
      <c r="B16" t="s">
        <v>205</v>
      </c>
      <c r="C16" t="s">
        <v>49</v>
      </c>
      <c r="D16" t="s">
        <v>94</v>
      </c>
      <c r="E16" t="s">
        <v>96</v>
      </c>
      <c r="F16" s="2">
        <v>12.65</v>
      </c>
      <c r="G16" t="s">
        <v>35</v>
      </c>
      <c r="H16" s="3" t="s">
        <v>36</v>
      </c>
      <c r="I16" t="s">
        <v>32</v>
      </c>
      <c r="M16" t="str">
        <f t="shared" si="1"/>
        <v>c11</v>
      </c>
      <c r="O16">
        <v>1</v>
      </c>
    </row>
    <row r="17" spans="1:15" x14ac:dyDescent="0.2">
      <c r="A17" s="1" t="str">
        <f t="shared" si="0"/>
        <v>c16</v>
      </c>
      <c r="B17" t="s">
        <v>205</v>
      </c>
      <c r="C17" t="s">
        <v>49</v>
      </c>
      <c r="D17" t="s">
        <v>94</v>
      </c>
      <c r="E17" t="s">
        <v>97</v>
      </c>
      <c r="F17" s="2">
        <v>24.4</v>
      </c>
      <c r="G17" t="s">
        <v>35</v>
      </c>
      <c r="H17" s="3" t="s">
        <v>36</v>
      </c>
      <c r="I17" t="s">
        <v>32</v>
      </c>
      <c r="M17" t="str">
        <f t="shared" si="1"/>
        <v>c11</v>
      </c>
      <c r="O17">
        <v>1</v>
      </c>
    </row>
    <row r="18" spans="1:15" x14ac:dyDescent="0.2">
      <c r="A18" s="1" t="str">
        <f t="shared" si="0"/>
        <v>c17</v>
      </c>
      <c r="B18" t="s">
        <v>205</v>
      </c>
      <c r="C18" t="s">
        <v>49</v>
      </c>
      <c r="D18" t="s">
        <v>94</v>
      </c>
      <c r="E18" t="s">
        <v>97</v>
      </c>
      <c r="F18" s="2">
        <v>13.2</v>
      </c>
      <c r="G18" t="s">
        <v>35</v>
      </c>
      <c r="H18" s="3" t="s">
        <v>36</v>
      </c>
      <c r="I18" t="s">
        <v>32</v>
      </c>
      <c r="M18" t="str">
        <f t="shared" si="1"/>
        <v>c11</v>
      </c>
      <c r="O18">
        <v>1</v>
      </c>
    </row>
    <row r="19" spans="1:15" x14ac:dyDescent="0.2">
      <c r="A19" s="1" t="str">
        <f t="shared" si="0"/>
        <v>c18</v>
      </c>
      <c r="B19" t="s">
        <v>33</v>
      </c>
      <c r="C19" t="s">
        <v>34</v>
      </c>
      <c r="D19" t="s">
        <v>94</v>
      </c>
      <c r="E19" t="s">
        <v>196</v>
      </c>
      <c r="F19" s="2">
        <v>48</v>
      </c>
      <c r="G19" t="s">
        <v>35</v>
      </c>
      <c r="H19" s="3" t="s">
        <v>36</v>
      </c>
      <c r="I19" t="s">
        <v>32</v>
      </c>
      <c r="M19" t="str">
        <f t="shared" si="1"/>
        <v>c11</v>
      </c>
      <c r="O19" s="10">
        <v>1</v>
      </c>
    </row>
    <row r="20" spans="1:15" x14ac:dyDescent="0.2">
      <c r="A20" s="1" t="str">
        <f t="shared" si="0"/>
        <v>c19</v>
      </c>
      <c r="B20" t="s">
        <v>33</v>
      </c>
      <c r="C20" t="s">
        <v>34</v>
      </c>
      <c r="D20" t="s">
        <v>94</v>
      </c>
      <c r="E20" t="s">
        <v>196</v>
      </c>
      <c r="F20" s="2">
        <v>32</v>
      </c>
      <c r="G20" t="s">
        <v>35</v>
      </c>
      <c r="H20" s="3" t="s">
        <v>36</v>
      </c>
      <c r="I20" t="s">
        <v>32</v>
      </c>
      <c r="M20" t="str">
        <f t="shared" si="1"/>
        <v>c11</v>
      </c>
      <c r="O20" s="10">
        <v>1</v>
      </c>
    </row>
    <row r="21" spans="1:15" x14ac:dyDescent="0.2">
      <c r="A21" s="1" t="str">
        <f t="shared" si="0"/>
        <v>c20</v>
      </c>
      <c r="B21" t="s">
        <v>33</v>
      </c>
      <c r="C21" t="s">
        <v>34</v>
      </c>
      <c r="D21" t="s">
        <v>94</v>
      </c>
      <c r="E21" t="s">
        <v>196</v>
      </c>
      <c r="F21" s="2">
        <v>24</v>
      </c>
      <c r="G21" t="s">
        <v>35</v>
      </c>
      <c r="H21" s="3" t="s">
        <v>36</v>
      </c>
      <c r="I21" t="s">
        <v>32</v>
      </c>
      <c r="M21" t="str">
        <f t="shared" si="1"/>
        <v>c11</v>
      </c>
      <c r="O21" s="10">
        <v>1</v>
      </c>
    </row>
    <row r="22" spans="1:15" x14ac:dyDescent="0.2">
      <c r="A22" s="1" t="str">
        <f t="shared" si="0"/>
        <v>c21</v>
      </c>
      <c r="B22" t="s">
        <v>33</v>
      </c>
      <c r="C22" t="s">
        <v>41</v>
      </c>
      <c r="D22" t="s">
        <v>94</v>
      </c>
      <c r="E22" t="s">
        <v>197</v>
      </c>
      <c r="F22" s="2">
        <v>64</v>
      </c>
      <c r="G22" t="s">
        <v>35</v>
      </c>
      <c r="H22" s="3" t="s">
        <v>36</v>
      </c>
      <c r="I22" t="s">
        <v>32</v>
      </c>
      <c r="M22" t="str">
        <f t="shared" si="1"/>
        <v>c11</v>
      </c>
      <c r="O22">
        <v>1</v>
      </c>
    </row>
    <row r="23" spans="1:15" s="12" customFormat="1" x14ac:dyDescent="0.2">
      <c r="A23" s="1" t="str">
        <f>CONCATENATE("c",TEXT(RIGHT(A22,2)+1,"0#"))</f>
        <v>c22</v>
      </c>
      <c r="B23" t="s">
        <v>33</v>
      </c>
      <c r="C23" s="12" t="s">
        <v>41</v>
      </c>
      <c r="D23" s="12" t="s">
        <v>94</v>
      </c>
      <c r="E23" s="12" t="s">
        <v>198</v>
      </c>
      <c r="F23" s="13">
        <v>96</v>
      </c>
      <c r="G23" s="12" t="s">
        <v>35</v>
      </c>
      <c r="H23" s="14" t="s">
        <v>36</v>
      </c>
      <c r="I23" s="12" t="s">
        <v>32</v>
      </c>
      <c r="M23" t="str">
        <f t="shared" si="1"/>
        <v>c11</v>
      </c>
      <c r="O23" s="12">
        <v>1</v>
      </c>
    </row>
    <row r="24" spans="1:15" x14ac:dyDescent="0.2">
      <c r="A24" s="1" t="str">
        <f t="shared" si="0"/>
        <v>c23</v>
      </c>
      <c r="B24" t="s">
        <v>206</v>
      </c>
      <c r="C24" t="s">
        <v>41</v>
      </c>
      <c r="D24" t="s">
        <v>30</v>
      </c>
      <c r="E24" t="s">
        <v>42</v>
      </c>
      <c r="F24" s="2">
        <v>32</v>
      </c>
      <c r="G24" t="s">
        <v>35</v>
      </c>
      <c r="H24" s="3" t="s">
        <v>36</v>
      </c>
      <c r="I24" t="s">
        <v>32</v>
      </c>
      <c r="O24">
        <v>1</v>
      </c>
    </row>
    <row r="25" spans="1:15" x14ac:dyDescent="0.2">
      <c r="A25" s="1" t="str">
        <f t="shared" si="0"/>
        <v>c24</v>
      </c>
      <c r="B25" t="s">
        <v>206</v>
      </c>
      <c r="C25" t="s">
        <v>34</v>
      </c>
      <c r="D25" t="s">
        <v>30</v>
      </c>
      <c r="E25" s="4" t="s">
        <v>160</v>
      </c>
      <c r="F25" s="2">
        <v>32</v>
      </c>
      <c r="G25" t="s">
        <v>35</v>
      </c>
      <c r="H25" s="3" t="s">
        <v>36</v>
      </c>
      <c r="I25" t="s">
        <v>32</v>
      </c>
      <c r="M25" t="str">
        <f>$A$24</f>
        <v>c23</v>
      </c>
      <c r="O25">
        <v>1</v>
      </c>
    </row>
    <row r="26" spans="1:15" x14ac:dyDescent="0.2">
      <c r="A26" s="1" t="str">
        <f t="shared" si="0"/>
        <v>c25</v>
      </c>
      <c r="B26" t="s">
        <v>206</v>
      </c>
      <c r="C26" t="s">
        <v>49</v>
      </c>
      <c r="D26" t="s">
        <v>30</v>
      </c>
      <c r="E26" t="s">
        <v>50</v>
      </c>
      <c r="F26" s="2">
        <v>64</v>
      </c>
      <c r="G26" t="s">
        <v>35</v>
      </c>
      <c r="H26" s="3" t="s">
        <v>36</v>
      </c>
      <c r="I26" t="s">
        <v>32</v>
      </c>
      <c r="M26" t="str">
        <f t="shared" ref="M26:M30" si="2">$A$24</f>
        <v>c23</v>
      </c>
      <c r="O26">
        <v>1</v>
      </c>
    </row>
    <row r="27" spans="1:15" x14ac:dyDescent="0.2">
      <c r="A27" s="1" t="str">
        <f t="shared" si="0"/>
        <v>c26</v>
      </c>
      <c r="B27" t="s">
        <v>206</v>
      </c>
      <c r="C27" t="s">
        <v>49</v>
      </c>
      <c r="D27" t="s">
        <v>30</v>
      </c>
      <c r="E27" t="s">
        <v>52</v>
      </c>
      <c r="F27" s="2">
        <v>12.2</v>
      </c>
      <c r="G27" t="s">
        <v>35</v>
      </c>
      <c r="H27" s="3" t="s">
        <v>36</v>
      </c>
      <c r="I27" t="s">
        <v>32</v>
      </c>
      <c r="M27" t="str">
        <f t="shared" si="2"/>
        <v>c23</v>
      </c>
      <c r="O27">
        <v>1</v>
      </c>
    </row>
    <row r="28" spans="1:15" x14ac:dyDescent="0.2">
      <c r="A28" s="1" t="str">
        <f t="shared" si="0"/>
        <v>c27</v>
      </c>
      <c r="B28" t="s">
        <v>33</v>
      </c>
      <c r="C28" t="s">
        <v>34</v>
      </c>
      <c r="D28" t="s">
        <v>30</v>
      </c>
      <c r="E28" t="s">
        <v>199</v>
      </c>
      <c r="F28" s="2">
        <v>32</v>
      </c>
      <c r="G28" t="s">
        <v>35</v>
      </c>
      <c r="H28" s="3" t="s">
        <v>36</v>
      </c>
      <c r="I28" t="s">
        <v>32</v>
      </c>
      <c r="M28" t="str">
        <f t="shared" si="2"/>
        <v>c23</v>
      </c>
      <c r="O28" s="10">
        <v>1</v>
      </c>
    </row>
    <row r="29" spans="1:15" x14ac:dyDescent="0.2">
      <c r="A29" s="1" t="str">
        <f t="shared" si="0"/>
        <v>c28</v>
      </c>
      <c r="B29" t="s">
        <v>33</v>
      </c>
      <c r="C29" t="s">
        <v>34</v>
      </c>
      <c r="D29" t="s">
        <v>30</v>
      </c>
      <c r="E29" t="s">
        <v>199</v>
      </c>
      <c r="F29" s="2">
        <v>24</v>
      </c>
      <c r="G29" t="s">
        <v>35</v>
      </c>
      <c r="H29" s="3" t="s">
        <v>36</v>
      </c>
      <c r="I29" t="s">
        <v>32</v>
      </c>
      <c r="M29" t="str">
        <f t="shared" si="2"/>
        <v>c23</v>
      </c>
      <c r="O29" s="10">
        <v>1</v>
      </c>
    </row>
    <row r="30" spans="1:15" x14ac:dyDescent="0.2">
      <c r="A30" s="1" t="str">
        <f t="shared" si="0"/>
        <v>c29</v>
      </c>
      <c r="B30" t="s">
        <v>33</v>
      </c>
      <c r="C30" t="s">
        <v>34</v>
      </c>
      <c r="D30" t="s">
        <v>30</v>
      </c>
      <c r="E30" t="s">
        <v>199</v>
      </c>
      <c r="F30" s="2">
        <v>16</v>
      </c>
      <c r="G30" t="s">
        <v>35</v>
      </c>
      <c r="H30" s="3" t="s">
        <v>36</v>
      </c>
      <c r="I30" t="s">
        <v>32</v>
      </c>
      <c r="M30" t="str">
        <f t="shared" si="2"/>
        <v>c23</v>
      </c>
      <c r="O30" s="10">
        <v>1</v>
      </c>
    </row>
    <row r="31" spans="1:15" x14ac:dyDescent="0.2">
      <c r="A31" s="1" t="str">
        <f t="shared" si="0"/>
        <v>c30</v>
      </c>
      <c r="B31" t="s">
        <v>205</v>
      </c>
      <c r="C31" t="s">
        <v>41</v>
      </c>
      <c r="D31" t="s">
        <v>94</v>
      </c>
      <c r="E31" t="s">
        <v>95</v>
      </c>
      <c r="F31" s="2">
        <v>64</v>
      </c>
      <c r="G31" t="s">
        <v>35</v>
      </c>
      <c r="H31" s="3" t="s">
        <v>36</v>
      </c>
      <c r="I31" t="s">
        <v>86</v>
      </c>
      <c r="J31" t="s">
        <v>130</v>
      </c>
      <c r="O31">
        <v>1</v>
      </c>
    </row>
    <row r="32" spans="1:15" x14ac:dyDescent="0.2">
      <c r="A32" s="1" t="str">
        <f t="shared" ref="A32:A48" si="3">CONCATENATE("c",TEXT(RIGHT(A31,2)+1,"0#"))</f>
        <v>c31</v>
      </c>
      <c r="B32" t="s">
        <v>205</v>
      </c>
      <c r="C32" t="s">
        <v>41</v>
      </c>
      <c r="D32" t="s">
        <v>94</v>
      </c>
      <c r="E32" t="s">
        <v>95</v>
      </c>
      <c r="F32" s="2">
        <v>64</v>
      </c>
      <c r="G32" t="s">
        <v>35</v>
      </c>
      <c r="H32" s="3" t="s">
        <v>36</v>
      </c>
      <c r="I32" t="s">
        <v>87</v>
      </c>
      <c r="J32" t="s">
        <v>130</v>
      </c>
      <c r="M32" t="str">
        <f>A31</f>
        <v>c30</v>
      </c>
      <c r="O32">
        <v>1</v>
      </c>
    </row>
    <row r="33" spans="1:15" x14ac:dyDescent="0.2">
      <c r="A33" s="1" t="str">
        <f t="shared" si="3"/>
        <v>c32</v>
      </c>
      <c r="B33" t="s">
        <v>33</v>
      </c>
      <c r="C33" t="s">
        <v>41</v>
      </c>
      <c r="D33" t="s">
        <v>94</v>
      </c>
      <c r="E33" t="s">
        <v>220</v>
      </c>
      <c r="F33" s="2">
        <v>32</v>
      </c>
      <c r="G33" t="s">
        <v>35</v>
      </c>
      <c r="H33" s="3" t="s">
        <v>36</v>
      </c>
      <c r="I33" t="s">
        <v>86</v>
      </c>
      <c r="M33" t="s">
        <v>217</v>
      </c>
      <c r="O33">
        <v>1</v>
      </c>
    </row>
    <row r="34" spans="1:15" x14ac:dyDescent="0.2">
      <c r="A34" s="1" t="str">
        <f t="shared" si="3"/>
        <v>c33</v>
      </c>
      <c r="B34" t="s">
        <v>33</v>
      </c>
      <c r="C34" t="s">
        <v>41</v>
      </c>
      <c r="D34" t="s">
        <v>94</v>
      </c>
      <c r="E34" t="s">
        <v>221</v>
      </c>
      <c r="F34" s="2">
        <v>32</v>
      </c>
      <c r="G34" t="s">
        <v>35</v>
      </c>
      <c r="H34" s="3" t="s">
        <v>36</v>
      </c>
      <c r="I34" t="s">
        <v>87</v>
      </c>
      <c r="M34" t="s">
        <v>217</v>
      </c>
      <c r="O34">
        <v>1</v>
      </c>
    </row>
    <row r="35" spans="1:15" x14ac:dyDescent="0.2">
      <c r="A35" s="1" t="str">
        <f t="shared" si="3"/>
        <v>c34</v>
      </c>
      <c r="B35" t="s">
        <v>206</v>
      </c>
      <c r="C35" t="s">
        <v>41</v>
      </c>
      <c r="D35" t="s">
        <v>30</v>
      </c>
      <c r="E35" t="s">
        <v>42</v>
      </c>
      <c r="F35" s="2">
        <v>32</v>
      </c>
      <c r="G35" t="s">
        <v>35</v>
      </c>
      <c r="H35" s="3" t="s">
        <v>36</v>
      </c>
      <c r="I35" t="s">
        <v>86</v>
      </c>
      <c r="M35" t="s">
        <v>217</v>
      </c>
      <c r="O35">
        <v>1</v>
      </c>
    </row>
    <row r="36" spans="1:15" x14ac:dyDescent="0.2">
      <c r="A36" s="1" t="str">
        <f t="shared" si="3"/>
        <v>c35</v>
      </c>
      <c r="B36" t="s">
        <v>206</v>
      </c>
      <c r="C36" t="s">
        <v>41</v>
      </c>
      <c r="D36" t="s">
        <v>30</v>
      </c>
      <c r="E36" t="s">
        <v>42</v>
      </c>
      <c r="F36" s="2">
        <v>32</v>
      </c>
      <c r="G36" t="s">
        <v>35</v>
      </c>
      <c r="H36" s="3" t="s">
        <v>36</v>
      </c>
      <c r="I36" t="s">
        <v>87</v>
      </c>
      <c r="M36" t="s">
        <v>217</v>
      </c>
      <c r="O36">
        <v>1</v>
      </c>
    </row>
    <row r="37" spans="1:15" x14ac:dyDescent="0.2">
      <c r="A37" s="1" t="str">
        <f t="shared" si="3"/>
        <v>c36</v>
      </c>
      <c r="B37" t="s">
        <v>33</v>
      </c>
      <c r="C37" t="s">
        <v>41</v>
      </c>
      <c r="D37" t="s">
        <v>30</v>
      </c>
      <c r="E37" t="s">
        <v>222</v>
      </c>
      <c r="F37" s="2">
        <v>32</v>
      </c>
      <c r="G37" t="s">
        <v>35</v>
      </c>
      <c r="H37" s="3" t="s">
        <v>36</v>
      </c>
      <c r="I37" t="s">
        <v>86</v>
      </c>
      <c r="M37" t="s">
        <v>217</v>
      </c>
      <c r="O37">
        <v>1</v>
      </c>
    </row>
    <row r="38" spans="1:15" x14ac:dyDescent="0.2">
      <c r="A38" s="1" t="str">
        <f t="shared" si="3"/>
        <v>c37</v>
      </c>
      <c r="B38" t="s">
        <v>33</v>
      </c>
      <c r="C38" t="s">
        <v>41</v>
      </c>
      <c r="D38" t="s">
        <v>30</v>
      </c>
      <c r="E38" t="s">
        <v>223</v>
      </c>
      <c r="F38" s="2">
        <v>32</v>
      </c>
      <c r="G38" t="s">
        <v>35</v>
      </c>
      <c r="H38" s="3" t="s">
        <v>36</v>
      </c>
      <c r="I38" t="s">
        <v>87</v>
      </c>
      <c r="M38" t="s">
        <v>217</v>
      </c>
      <c r="O38">
        <v>1</v>
      </c>
    </row>
    <row r="39" spans="1:15" x14ac:dyDescent="0.2">
      <c r="A39" s="1" t="str">
        <f t="shared" si="3"/>
        <v>c38</v>
      </c>
      <c r="B39" t="s">
        <v>33</v>
      </c>
      <c r="C39" t="s">
        <v>49</v>
      </c>
      <c r="D39" t="s">
        <v>131</v>
      </c>
      <c r="E39" t="s">
        <v>193</v>
      </c>
      <c r="F39" s="2">
        <v>64</v>
      </c>
      <c r="G39" t="s">
        <v>35</v>
      </c>
      <c r="H39" s="3" t="s">
        <v>36</v>
      </c>
      <c r="I39" s="7" t="s">
        <v>148</v>
      </c>
      <c r="M39" t="s">
        <v>217</v>
      </c>
      <c r="O39" s="10">
        <v>1</v>
      </c>
    </row>
    <row r="40" spans="1:15" x14ac:dyDescent="0.2">
      <c r="A40" s="1" t="str">
        <f t="shared" si="3"/>
        <v>c39</v>
      </c>
      <c r="B40" t="s">
        <v>33</v>
      </c>
      <c r="C40" t="s">
        <v>49</v>
      </c>
      <c r="D40" t="s">
        <v>131</v>
      </c>
      <c r="E40" t="s">
        <v>193</v>
      </c>
      <c r="F40" s="2">
        <v>64</v>
      </c>
      <c r="G40" t="s">
        <v>35</v>
      </c>
      <c r="H40" s="3" t="s">
        <v>36</v>
      </c>
      <c r="I40" s="7" t="s">
        <v>149</v>
      </c>
      <c r="M40" t="s">
        <v>217</v>
      </c>
      <c r="O40" s="10">
        <v>1</v>
      </c>
    </row>
    <row r="41" spans="1:15" x14ac:dyDescent="0.2">
      <c r="A41" s="1" t="str">
        <f t="shared" si="3"/>
        <v>c40</v>
      </c>
      <c r="B41" t="s">
        <v>33</v>
      </c>
      <c r="C41" t="s">
        <v>49</v>
      </c>
      <c r="D41" t="s">
        <v>131</v>
      </c>
      <c r="E41" t="s">
        <v>193</v>
      </c>
      <c r="F41" s="2">
        <v>64</v>
      </c>
      <c r="G41" t="s">
        <v>35</v>
      </c>
      <c r="H41" s="3" t="s">
        <v>36</v>
      </c>
      <c r="I41" s="7" t="s">
        <v>219</v>
      </c>
      <c r="M41" t="s">
        <v>217</v>
      </c>
      <c r="O41" s="10">
        <v>1</v>
      </c>
    </row>
    <row r="42" spans="1:15" x14ac:dyDescent="0.2">
      <c r="A42" s="1" t="str">
        <f t="shared" si="3"/>
        <v>c41</v>
      </c>
      <c r="B42" t="s">
        <v>218</v>
      </c>
      <c r="C42" t="s">
        <v>49</v>
      </c>
      <c r="D42" t="s">
        <v>131</v>
      </c>
      <c r="E42" t="s">
        <v>158</v>
      </c>
      <c r="F42" s="2">
        <v>64</v>
      </c>
      <c r="G42" t="s">
        <v>35</v>
      </c>
      <c r="H42" s="3" t="s">
        <v>36</v>
      </c>
      <c r="I42" s="7" t="s">
        <v>148</v>
      </c>
      <c r="M42" t="s">
        <v>217</v>
      </c>
      <c r="O42" s="10">
        <v>1</v>
      </c>
    </row>
    <row r="43" spans="1:15" x14ac:dyDescent="0.2">
      <c r="A43" s="1" t="str">
        <f t="shared" si="3"/>
        <v>c42</v>
      </c>
      <c r="B43" t="s">
        <v>218</v>
      </c>
      <c r="C43" t="s">
        <v>49</v>
      </c>
      <c r="D43" t="s">
        <v>131</v>
      </c>
      <c r="E43" t="s">
        <v>158</v>
      </c>
      <c r="F43" s="2">
        <v>64</v>
      </c>
      <c r="G43" t="s">
        <v>35</v>
      </c>
      <c r="H43" s="3" t="s">
        <v>36</v>
      </c>
      <c r="I43" s="7" t="s">
        <v>149</v>
      </c>
      <c r="M43" t="s">
        <v>217</v>
      </c>
      <c r="O43" s="10">
        <v>1</v>
      </c>
    </row>
    <row r="44" spans="1:15" x14ac:dyDescent="0.2">
      <c r="A44" s="1" t="str">
        <f t="shared" si="3"/>
        <v>c43</v>
      </c>
      <c r="B44" t="s">
        <v>218</v>
      </c>
      <c r="C44" t="s">
        <v>49</v>
      </c>
      <c r="D44" t="s">
        <v>131</v>
      </c>
      <c r="E44" t="s">
        <v>158</v>
      </c>
      <c r="F44" s="2">
        <v>64</v>
      </c>
      <c r="G44" t="s">
        <v>35</v>
      </c>
      <c r="H44" s="3" t="s">
        <v>36</v>
      </c>
      <c r="I44" s="7" t="s">
        <v>219</v>
      </c>
      <c r="M44" t="s">
        <v>217</v>
      </c>
      <c r="O44" s="10">
        <v>1</v>
      </c>
    </row>
    <row r="45" spans="1:15" x14ac:dyDescent="0.2">
      <c r="A45" s="1" t="str">
        <f t="shared" si="3"/>
        <v>c44</v>
      </c>
      <c r="B45" t="s">
        <v>218</v>
      </c>
      <c r="C45" t="s">
        <v>49</v>
      </c>
      <c r="D45" t="s">
        <v>94</v>
      </c>
      <c r="E45" t="s">
        <v>95</v>
      </c>
      <c r="F45" s="2">
        <v>64</v>
      </c>
      <c r="G45" t="s">
        <v>35</v>
      </c>
      <c r="H45" s="3" t="s">
        <v>36</v>
      </c>
      <c r="I45" s="7" t="s">
        <v>148</v>
      </c>
      <c r="M45" t="s">
        <v>217</v>
      </c>
      <c r="O45" s="10">
        <v>1</v>
      </c>
    </row>
    <row r="46" spans="1:15" x14ac:dyDescent="0.2">
      <c r="A46" s="1" t="str">
        <f t="shared" si="3"/>
        <v>c45</v>
      </c>
      <c r="B46" t="s">
        <v>218</v>
      </c>
      <c r="C46" t="s">
        <v>49</v>
      </c>
      <c r="D46" t="s">
        <v>94</v>
      </c>
      <c r="E46" t="s">
        <v>95</v>
      </c>
      <c r="F46" s="2">
        <v>64</v>
      </c>
      <c r="G46" t="s">
        <v>35</v>
      </c>
      <c r="H46" s="3" t="s">
        <v>36</v>
      </c>
      <c r="I46" s="7" t="s">
        <v>149</v>
      </c>
      <c r="M46" t="s">
        <v>217</v>
      </c>
      <c r="O46" s="10">
        <v>1</v>
      </c>
    </row>
    <row r="47" spans="1:15" x14ac:dyDescent="0.2">
      <c r="A47" s="1" t="str">
        <f t="shared" si="3"/>
        <v>c46</v>
      </c>
      <c r="B47" t="s">
        <v>218</v>
      </c>
      <c r="C47" t="s">
        <v>49</v>
      </c>
      <c r="D47" t="s">
        <v>94</v>
      </c>
      <c r="E47" t="s">
        <v>95</v>
      </c>
      <c r="F47" s="2">
        <v>64</v>
      </c>
      <c r="G47" t="s">
        <v>35</v>
      </c>
      <c r="H47" s="3" t="s">
        <v>36</v>
      </c>
      <c r="I47" s="7" t="s">
        <v>219</v>
      </c>
      <c r="M47" t="s">
        <v>217</v>
      </c>
      <c r="O47" s="10">
        <v>1</v>
      </c>
    </row>
    <row r="48" spans="1:15" x14ac:dyDescent="0.2">
      <c r="A48" s="1" t="str">
        <f t="shared" si="3"/>
        <v>c47</v>
      </c>
      <c r="B48" t="s">
        <v>29</v>
      </c>
      <c r="D48" t="s">
        <v>155</v>
      </c>
      <c r="E48" t="s">
        <v>145</v>
      </c>
      <c r="O48">
        <v>1</v>
      </c>
    </row>
    <row r="49" spans="1:15" x14ac:dyDescent="0.2">
      <c r="A49" s="1" t="str">
        <f>CONCATENATE("c",TEXT(RIGHT(A48,2)+1,"0#"))</f>
        <v>c48</v>
      </c>
      <c r="B49" t="s">
        <v>29</v>
      </c>
      <c r="D49" t="s">
        <v>155</v>
      </c>
      <c r="E49" t="s">
        <v>146</v>
      </c>
      <c r="O49">
        <v>1</v>
      </c>
    </row>
    <row r="50" spans="1:15" x14ac:dyDescent="0.2">
      <c r="A50" s="1" t="str">
        <f>CONCATENATE("c",TEXT(RIGHT(A49,2)+1,"0#"))</f>
        <v>c49</v>
      </c>
      <c r="B50" t="s">
        <v>29</v>
      </c>
      <c r="D50" t="s">
        <v>155</v>
      </c>
      <c r="E50" t="s">
        <v>147</v>
      </c>
      <c r="O50">
        <v>1</v>
      </c>
    </row>
    <row r="51" spans="1:15" x14ac:dyDescent="0.2">
      <c r="A51" s="1" t="str">
        <f>CONCATENATE("c",TEXT(RIGHT(A50,2)+1,"0#"))</f>
        <v>c50</v>
      </c>
      <c r="B51" t="s">
        <v>29</v>
      </c>
      <c r="D51" t="s">
        <v>155</v>
      </c>
      <c r="E51" t="s">
        <v>156</v>
      </c>
      <c r="O5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1B31-0819-7949-B265-8EDB12BC790F}">
  <dimension ref="A1:O31"/>
  <sheetViews>
    <sheetView topLeftCell="A3" zoomScale="99" workbookViewId="0">
      <selection activeCell="M21" sqref="M21"/>
    </sheetView>
  </sheetViews>
  <sheetFormatPr baseColWidth="10" defaultRowHeight="16" x14ac:dyDescent="0.2"/>
  <cols>
    <col min="2" max="2" width="34" customWidth="1"/>
    <col min="3" max="3" width="13" customWidth="1"/>
    <col min="5" max="5" width="22.83203125" customWidth="1"/>
    <col min="9" max="9" width="17" customWidth="1"/>
  </cols>
  <sheetData>
    <row r="1" spans="1:15" s="5" customFormat="1" x14ac:dyDescent="0.2">
      <c r="A1" s="18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18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200</v>
      </c>
      <c r="L1" s="5" t="s">
        <v>201</v>
      </c>
      <c r="M1" s="5" t="s">
        <v>202</v>
      </c>
      <c r="N1" s="5" t="s">
        <v>203</v>
      </c>
      <c r="O1" s="5" t="s">
        <v>27</v>
      </c>
    </row>
    <row r="2" spans="1:15" x14ac:dyDescent="0.2">
      <c r="A2" s="1" t="s">
        <v>28</v>
      </c>
      <c r="B2" t="s">
        <v>29</v>
      </c>
      <c r="D2" t="s">
        <v>155</v>
      </c>
      <c r="E2" t="s">
        <v>31</v>
      </c>
      <c r="F2" s="2"/>
      <c r="H2" s="3"/>
      <c r="I2" t="s">
        <v>32</v>
      </c>
      <c r="O2" s="10">
        <v>1</v>
      </c>
    </row>
    <row r="3" spans="1:15" x14ac:dyDescent="0.2">
      <c r="A3" s="1" t="str">
        <f>CONCATENATE("c",TEXT(RIGHT(A2,2)+1,"0#"))</f>
        <v>c02</v>
      </c>
      <c r="B3" t="s">
        <v>33</v>
      </c>
      <c r="C3" t="s">
        <v>34</v>
      </c>
      <c r="D3" t="s">
        <v>30</v>
      </c>
      <c r="E3" t="s">
        <v>199</v>
      </c>
      <c r="F3" s="2">
        <v>32</v>
      </c>
      <c r="G3" t="s">
        <v>35</v>
      </c>
      <c r="H3" s="3" t="s">
        <v>36</v>
      </c>
      <c r="I3" t="s">
        <v>32</v>
      </c>
      <c r="O3" s="10">
        <v>1</v>
      </c>
    </row>
    <row r="4" spans="1:15" x14ac:dyDescent="0.2">
      <c r="A4" s="1" t="str">
        <f t="shared" ref="A4:A31" si="0">CONCATENATE("c",TEXT(RIGHT(A3,2)+1,"0#"))</f>
        <v>c03</v>
      </c>
      <c r="B4" t="s">
        <v>33</v>
      </c>
      <c r="C4" t="s">
        <v>34</v>
      </c>
      <c r="D4" t="s">
        <v>30</v>
      </c>
      <c r="E4" t="s">
        <v>199</v>
      </c>
      <c r="F4" s="2">
        <v>24</v>
      </c>
      <c r="G4" t="s">
        <v>35</v>
      </c>
      <c r="H4" s="3" t="s">
        <v>36</v>
      </c>
      <c r="I4" t="s">
        <v>32</v>
      </c>
      <c r="M4" t="str">
        <f>A3</f>
        <v>c02</v>
      </c>
      <c r="O4" s="10">
        <v>1</v>
      </c>
    </row>
    <row r="5" spans="1:15" x14ac:dyDescent="0.2">
      <c r="A5" s="1" t="str">
        <f t="shared" si="0"/>
        <v>c04</v>
      </c>
      <c r="B5" t="s">
        <v>26</v>
      </c>
      <c r="C5" t="s">
        <v>49</v>
      </c>
      <c r="D5" t="s">
        <v>30</v>
      </c>
      <c r="E5" t="s">
        <v>50</v>
      </c>
      <c r="F5" s="2">
        <v>64</v>
      </c>
      <c r="G5" t="s">
        <v>35</v>
      </c>
      <c r="H5" s="3" t="s">
        <v>36</v>
      </c>
      <c r="I5" t="s">
        <v>32</v>
      </c>
      <c r="M5" t="str">
        <f>A3</f>
        <v>c02</v>
      </c>
      <c r="O5">
        <v>1</v>
      </c>
    </row>
    <row r="6" spans="1:15" x14ac:dyDescent="0.2">
      <c r="A6" s="1" t="str">
        <f t="shared" si="0"/>
        <v>c05</v>
      </c>
      <c r="B6" t="s">
        <v>26</v>
      </c>
      <c r="C6" t="s">
        <v>41</v>
      </c>
      <c r="D6" t="s">
        <v>30</v>
      </c>
      <c r="E6" t="s">
        <v>42</v>
      </c>
      <c r="F6" s="2">
        <v>32</v>
      </c>
      <c r="G6" t="s">
        <v>35</v>
      </c>
      <c r="H6" s="3" t="s">
        <v>36</v>
      </c>
      <c r="I6" t="s">
        <v>32</v>
      </c>
      <c r="M6" t="str">
        <f>A3</f>
        <v>c02</v>
      </c>
      <c r="O6">
        <v>1</v>
      </c>
    </row>
    <row r="7" spans="1:15" x14ac:dyDescent="0.2">
      <c r="A7" s="1" t="str">
        <f t="shared" si="0"/>
        <v>c06</v>
      </c>
      <c r="B7" t="s">
        <v>33</v>
      </c>
      <c r="C7" t="s">
        <v>34</v>
      </c>
      <c r="D7" t="s">
        <v>94</v>
      </c>
      <c r="E7" t="s">
        <v>196</v>
      </c>
      <c r="F7" s="2">
        <v>32</v>
      </c>
      <c r="G7" t="s">
        <v>35</v>
      </c>
      <c r="H7" s="3" t="s">
        <v>36</v>
      </c>
      <c r="I7" t="s">
        <v>32</v>
      </c>
      <c r="O7" s="10">
        <v>1</v>
      </c>
    </row>
    <row r="8" spans="1:15" x14ac:dyDescent="0.2">
      <c r="A8" s="1" t="str">
        <f t="shared" si="0"/>
        <v>c07</v>
      </c>
      <c r="B8" t="s">
        <v>33</v>
      </c>
      <c r="C8" t="s">
        <v>34</v>
      </c>
      <c r="D8" t="s">
        <v>94</v>
      </c>
      <c r="E8" t="s">
        <v>196</v>
      </c>
      <c r="F8" s="2">
        <v>24</v>
      </c>
      <c r="G8" t="s">
        <v>35</v>
      </c>
      <c r="H8" s="3" t="s">
        <v>36</v>
      </c>
      <c r="I8" t="s">
        <v>32</v>
      </c>
      <c r="M8" t="str">
        <f>A7</f>
        <v>c06</v>
      </c>
      <c r="O8" s="10">
        <v>1</v>
      </c>
    </row>
    <row r="9" spans="1:15" x14ac:dyDescent="0.2">
      <c r="A9" s="1" t="str">
        <f t="shared" si="0"/>
        <v>c08</v>
      </c>
      <c r="B9" t="s">
        <v>26</v>
      </c>
      <c r="C9" t="s">
        <v>34</v>
      </c>
      <c r="D9" t="s">
        <v>94</v>
      </c>
      <c r="E9" t="s">
        <v>95</v>
      </c>
      <c r="F9" s="2">
        <v>64</v>
      </c>
      <c r="G9" t="s">
        <v>35</v>
      </c>
      <c r="H9" s="3" t="s">
        <v>36</v>
      </c>
      <c r="I9" t="s">
        <v>32</v>
      </c>
      <c r="M9" t="str">
        <f>A7</f>
        <v>c06</v>
      </c>
      <c r="O9">
        <v>1</v>
      </c>
    </row>
    <row r="10" spans="1:15" x14ac:dyDescent="0.2">
      <c r="A10" s="1" t="str">
        <f t="shared" si="0"/>
        <v>c09</v>
      </c>
      <c r="B10" t="s">
        <v>33</v>
      </c>
      <c r="C10" t="s">
        <v>34</v>
      </c>
      <c r="D10" t="s">
        <v>131</v>
      </c>
      <c r="E10" t="s">
        <v>193</v>
      </c>
      <c r="F10" s="2">
        <v>64</v>
      </c>
      <c r="G10" t="s">
        <v>35</v>
      </c>
      <c r="H10" s="3" t="s">
        <v>36</v>
      </c>
      <c r="I10" t="s">
        <v>32</v>
      </c>
      <c r="O10" s="10">
        <v>1</v>
      </c>
    </row>
    <row r="11" spans="1:15" x14ac:dyDescent="0.2">
      <c r="A11" s="1" t="str">
        <f t="shared" si="0"/>
        <v>c10</v>
      </c>
      <c r="B11" t="s">
        <v>33</v>
      </c>
      <c r="C11" t="s">
        <v>34</v>
      </c>
      <c r="D11" t="s">
        <v>131</v>
      </c>
      <c r="E11" t="s">
        <v>193</v>
      </c>
      <c r="F11" s="2">
        <v>48</v>
      </c>
      <c r="G11" t="s">
        <v>35</v>
      </c>
      <c r="H11" s="3" t="s">
        <v>36</v>
      </c>
      <c r="I11" t="s">
        <v>32</v>
      </c>
      <c r="M11" t="str">
        <f>A10</f>
        <v>c09</v>
      </c>
      <c r="O11" s="10">
        <v>1</v>
      </c>
    </row>
    <row r="12" spans="1:15" x14ac:dyDescent="0.2">
      <c r="A12" s="1" t="str">
        <f t="shared" si="0"/>
        <v>c11</v>
      </c>
      <c r="B12" t="s">
        <v>33</v>
      </c>
      <c r="C12" t="s">
        <v>34</v>
      </c>
      <c r="D12" t="s">
        <v>131</v>
      </c>
      <c r="E12" t="s">
        <v>193</v>
      </c>
      <c r="F12" s="2">
        <v>32</v>
      </c>
      <c r="G12" t="s">
        <v>35</v>
      </c>
      <c r="H12" s="3" t="s">
        <v>36</v>
      </c>
      <c r="I12" t="s">
        <v>32</v>
      </c>
      <c r="M12" t="str">
        <f>A10</f>
        <v>c09</v>
      </c>
      <c r="O12" s="10">
        <v>1</v>
      </c>
    </row>
    <row r="13" spans="1:15" x14ac:dyDescent="0.2">
      <c r="A13" s="1" t="str">
        <f t="shared" si="0"/>
        <v>c12</v>
      </c>
      <c r="B13" t="s">
        <v>26</v>
      </c>
      <c r="C13" t="s">
        <v>49</v>
      </c>
      <c r="D13" t="s">
        <v>131</v>
      </c>
      <c r="E13" t="s">
        <v>132</v>
      </c>
      <c r="F13" s="2">
        <v>13.2</v>
      </c>
      <c r="G13" t="s">
        <v>35</v>
      </c>
      <c r="H13" s="3" t="s">
        <v>36</v>
      </c>
      <c r="I13" t="s">
        <v>32</v>
      </c>
      <c r="M13" t="str">
        <f>A10</f>
        <v>c09</v>
      </c>
      <c r="O13">
        <v>1</v>
      </c>
    </row>
    <row r="14" spans="1:15" x14ac:dyDescent="0.2">
      <c r="A14" s="1" t="str">
        <f t="shared" si="0"/>
        <v>c13</v>
      </c>
      <c r="B14" t="s">
        <v>33</v>
      </c>
      <c r="C14" t="s">
        <v>49</v>
      </c>
      <c r="D14" t="s">
        <v>131</v>
      </c>
      <c r="E14" t="s">
        <v>193</v>
      </c>
      <c r="F14" s="2">
        <v>64</v>
      </c>
      <c r="G14" t="s">
        <v>35</v>
      </c>
      <c r="H14" s="3" t="s">
        <v>36</v>
      </c>
      <c r="I14" s="7" t="s">
        <v>148</v>
      </c>
      <c r="O14" s="10">
        <v>1</v>
      </c>
    </row>
    <row r="15" spans="1:15" x14ac:dyDescent="0.2">
      <c r="A15" s="1" t="str">
        <f t="shared" si="0"/>
        <v>c14</v>
      </c>
      <c r="B15" t="s">
        <v>33</v>
      </c>
      <c r="C15" t="s">
        <v>49</v>
      </c>
      <c r="D15" t="s">
        <v>131</v>
      </c>
      <c r="E15" t="s">
        <v>193</v>
      </c>
      <c r="F15" s="2">
        <v>64</v>
      </c>
      <c r="G15" t="s">
        <v>35</v>
      </c>
      <c r="H15" s="3" t="s">
        <v>36</v>
      </c>
      <c r="I15" s="7" t="s">
        <v>149</v>
      </c>
      <c r="O15" s="10">
        <v>1</v>
      </c>
    </row>
    <row r="16" spans="1:15" x14ac:dyDescent="0.2">
      <c r="A16" s="1" t="str">
        <f t="shared" si="0"/>
        <v>c15</v>
      </c>
      <c r="B16" t="s">
        <v>234</v>
      </c>
      <c r="C16" t="s">
        <v>49</v>
      </c>
      <c r="D16" t="s">
        <v>131</v>
      </c>
      <c r="E16" t="s">
        <v>158</v>
      </c>
      <c r="F16" s="2">
        <v>64</v>
      </c>
      <c r="G16" t="s">
        <v>35</v>
      </c>
      <c r="H16" s="3" t="s">
        <v>36</v>
      </c>
      <c r="I16" s="7" t="s">
        <v>148</v>
      </c>
      <c r="M16" t="str">
        <f>A14</f>
        <v>c13</v>
      </c>
      <c r="O16" s="10">
        <v>1</v>
      </c>
    </row>
    <row r="17" spans="1:15" x14ac:dyDescent="0.2">
      <c r="A17" s="1" t="str">
        <f t="shared" si="0"/>
        <v>c16</v>
      </c>
      <c r="B17" t="s">
        <v>234</v>
      </c>
      <c r="C17" t="s">
        <v>49</v>
      </c>
      <c r="D17" t="s">
        <v>131</v>
      </c>
      <c r="E17" t="s">
        <v>158</v>
      </c>
      <c r="F17" s="2">
        <v>64</v>
      </c>
      <c r="G17" t="s">
        <v>35</v>
      </c>
      <c r="H17" s="3" t="s">
        <v>36</v>
      </c>
      <c r="I17" s="7" t="s">
        <v>149</v>
      </c>
      <c r="M17" t="str">
        <f>A15</f>
        <v>c14</v>
      </c>
      <c r="O17" s="10">
        <v>1</v>
      </c>
    </row>
    <row r="18" spans="1:15" x14ac:dyDescent="0.2">
      <c r="A18" s="1" t="str">
        <f t="shared" si="0"/>
        <v>c17</v>
      </c>
      <c r="B18" t="s">
        <v>234</v>
      </c>
      <c r="C18" t="s">
        <v>49</v>
      </c>
      <c r="D18" t="s">
        <v>94</v>
      </c>
      <c r="E18" t="s">
        <v>95</v>
      </c>
      <c r="F18" s="2">
        <v>64</v>
      </c>
      <c r="G18" t="s">
        <v>35</v>
      </c>
      <c r="H18" s="3" t="s">
        <v>36</v>
      </c>
      <c r="I18" s="7" t="s">
        <v>148</v>
      </c>
      <c r="M18" t="str">
        <f>A14</f>
        <v>c13</v>
      </c>
      <c r="O18" s="10">
        <v>1</v>
      </c>
    </row>
    <row r="19" spans="1:15" x14ac:dyDescent="0.2">
      <c r="A19" s="1" t="str">
        <f>CONCATENATE("c",TEXT(RIGHT(A18,2)+1,"0#"))</f>
        <v>c18</v>
      </c>
      <c r="B19" t="s">
        <v>234</v>
      </c>
      <c r="C19" t="s">
        <v>49</v>
      </c>
      <c r="D19" t="s">
        <v>94</v>
      </c>
      <c r="E19" t="s">
        <v>95</v>
      </c>
      <c r="F19" s="2">
        <v>64</v>
      </c>
      <c r="G19" t="s">
        <v>35</v>
      </c>
      <c r="H19" s="3" t="s">
        <v>36</v>
      </c>
      <c r="I19" s="7" t="s">
        <v>149</v>
      </c>
      <c r="M19" t="str">
        <f>A15</f>
        <v>c14</v>
      </c>
      <c r="O19" s="10">
        <v>1</v>
      </c>
    </row>
    <row r="20" spans="1:15" x14ac:dyDescent="0.2">
      <c r="A20" s="1" t="str">
        <f>CONCATENATE("c",TEXT(RIGHT(A19,2)+1,"0#"))</f>
        <v>c19</v>
      </c>
      <c r="B20" t="s">
        <v>33</v>
      </c>
      <c r="C20" t="s">
        <v>41</v>
      </c>
      <c r="D20" t="s">
        <v>94</v>
      </c>
      <c r="E20" t="s">
        <v>171</v>
      </c>
      <c r="F20" s="2">
        <v>32</v>
      </c>
      <c r="G20" t="s">
        <v>35</v>
      </c>
      <c r="H20" s="3" t="s">
        <v>36</v>
      </c>
      <c r="I20" t="s">
        <v>86</v>
      </c>
      <c r="O20">
        <v>1</v>
      </c>
    </row>
    <row r="21" spans="1:15" x14ac:dyDescent="0.2">
      <c r="A21" s="1" t="str">
        <f>CONCATENATE("c",TEXT(RIGHT(A20,2)+1,"0#"))</f>
        <v>c20</v>
      </c>
      <c r="B21" t="s">
        <v>239</v>
      </c>
      <c r="C21" t="s">
        <v>41</v>
      </c>
      <c r="D21" t="s">
        <v>94</v>
      </c>
      <c r="E21" t="s">
        <v>95</v>
      </c>
      <c r="F21" s="2">
        <v>64</v>
      </c>
      <c r="G21" t="s">
        <v>35</v>
      </c>
      <c r="H21" s="3" t="s">
        <v>36</v>
      </c>
      <c r="I21" t="s">
        <v>86</v>
      </c>
      <c r="J21" t="s">
        <v>130</v>
      </c>
      <c r="M21" t="str">
        <f>A20</f>
        <v>c19</v>
      </c>
      <c r="O21">
        <v>1</v>
      </c>
    </row>
    <row r="22" spans="1:15" x14ac:dyDescent="0.2">
      <c r="A22" s="1" t="str">
        <f>CONCATENATE("c",TEXT(RIGHT(A21,2)+1,"0#"))</f>
        <v>c21</v>
      </c>
      <c r="B22" t="s">
        <v>228</v>
      </c>
      <c r="C22" t="s">
        <v>49</v>
      </c>
      <c r="D22" t="s">
        <v>131</v>
      </c>
      <c r="E22" t="s">
        <v>226</v>
      </c>
      <c r="F22" s="2" t="s">
        <v>121</v>
      </c>
      <c r="G22" t="s">
        <v>35</v>
      </c>
      <c r="H22" s="3" t="s">
        <v>36</v>
      </c>
      <c r="I22" t="s">
        <v>32</v>
      </c>
      <c r="O22">
        <v>1</v>
      </c>
    </row>
    <row r="23" spans="1:15" x14ac:dyDescent="0.2">
      <c r="A23" s="1" t="str">
        <f t="shared" si="0"/>
        <v>c22</v>
      </c>
      <c r="B23" t="s">
        <v>235</v>
      </c>
      <c r="C23" t="s">
        <v>49</v>
      </c>
      <c r="D23" t="s">
        <v>131</v>
      </c>
      <c r="E23" t="s">
        <v>227</v>
      </c>
      <c r="F23" s="2" t="s">
        <v>121</v>
      </c>
      <c r="G23" t="s">
        <v>35</v>
      </c>
      <c r="H23" s="3" t="s">
        <v>36</v>
      </c>
      <c r="I23" t="s">
        <v>32</v>
      </c>
      <c r="M23" t="str">
        <f>A22</f>
        <v>c21</v>
      </c>
      <c r="O23">
        <v>1</v>
      </c>
    </row>
    <row r="24" spans="1:15" x14ac:dyDescent="0.2">
      <c r="A24" s="1" t="str">
        <f t="shared" si="0"/>
        <v>c23</v>
      </c>
      <c r="B24" t="s">
        <v>229</v>
      </c>
      <c r="C24" t="s">
        <v>49</v>
      </c>
      <c r="D24" t="s">
        <v>131</v>
      </c>
      <c r="E24" t="s">
        <v>230</v>
      </c>
      <c r="F24" s="2" t="s">
        <v>119</v>
      </c>
      <c r="G24" t="s">
        <v>35</v>
      </c>
      <c r="H24" s="3" t="s">
        <v>36</v>
      </c>
      <c r="I24" t="s">
        <v>32</v>
      </c>
      <c r="O24">
        <v>1</v>
      </c>
    </row>
    <row r="25" spans="1:15" x14ac:dyDescent="0.2">
      <c r="A25" s="1" t="str">
        <f t="shared" si="0"/>
        <v>c24</v>
      </c>
      <c r="B25" t="s">
        <v>236</v>
      </c>
      <c r="C25" t="s">
        <v>49</v>
      </c>
      <c r="D25" t="s">
        <v>131</v>
      </c>
      <c r="E25" t="s">
        <v>231</v>
      </c>
      <c r="F25" s="2" t="s">
        <v>119</v>
      </c>
      <c r="G25" t="s">
        <v>35</v>
      </c>
      <c r="H25" s="3" t="s">
        <v>36</v>
      </c>
      <c r="I25" t="s">
        <v>32</v>
      </c>
      <c r="M25" t="str">
        <f>A24</f>
        <v>c23</v>
      </c>
      <c r="O25">
        <v>1</v>
      </c>
    </row>
    <row r="26" spans="1:15" x14ac:dyDescent="0.2">
      <c r="A26" s="1" t="str">
        <f t="shared" si="0"/>
        <v>c25</v>
      </c>
      <c r="B26" t="s">
        <v>237</v>
      </c>
      <c r="C26" t="s">
        <v>49</v>
      </c>
      <c r="D26" t="s">
        <v>131</v>
      </c>
      <c r="E26" t="s">
        <v>132</v>
      </c>
      <c r="F26" s="2">
        <v>24.4</v>
      </c>
      <c r="G26" t="s">
        <v>35</v>
      </c>
      <c r="H26" s="3" t="s">
        <v>36</v>
      </c>
      <c r="I26" t="s">
        <v>32</v>
      </c>
      <c r="O26">
        <v>1</v>
      </c>
    </row>
    <row r="27" spans="1:15" x14ac:dyDescent="0.2">
      <c r="A27" s="1" t="str">
        <f t="shared" si="0"/>
        <v>c26</v>
      </c>
      <c r="B27" t="s">
        <v>238</v>
      </c>
      <c r="C27" t="s">
        <v>49</v>
      </c>
      <c r="D27" t="s">
        <v>94</v>
      </c>
      <c r="E27" t="s">
        <v>96</v>
      </c>
      <c r="F27" s="2">
        <v>12.65</v>
      </c>
      <c r="G27" t="s">
        <v>35</v>
      </c>
      <c r="H27" s="3" t="s">
        <v>36</v>
      </c>
      <c r="I27" t="s">
        <v>32</v>
      </c>
      <c r="M27" t="str">
        <f>A7</f>
        <v>c06</v>
      </c>
      <c r="O27">
        <v>1</v>
      </c>
    </row>
    <row r="28" spans="1:15" x14ac:dyDescent="0.2">
      <c r="A28" s="1" t="str">
        <f t="shared" si="0"/>
        <v>c27</v>
      </c>
      <c r="B28" t="s">
        <v>238</v>
      </c>
      <c r="C28" t="s">
        <v>49</v>
      </c>
      <c r="D28" t="s">
        <v>94</v>
      </c>
      <c r="E28" t="s">
        <v>96</v>
      </c>
      <c r="F28" s="2">
        <v>23.85</v>
      </c>
      <c r="G28" t="s">
        <v>35</v>
      </c>
      <c r="H28" s="3" t="s">
        <v>36</v>
      </c>
      <c r="I28" t="s">
        <v>32</v>
      </c>
      <c r="M28" t="str">
        <f>A7</f>
        <v>c06</v>
      </c>
      <c r="O28">
        <v>1</v>
      </c>
    </row>
    <row r="29" spans="1:15" x14ac:dyDescent="0.2">
      <c r="A29" s="1" t="str">
        <f t="shared" si="0"/>
        <v>c28</v>
      </c>
      <c r="B29" t="s">
        <v>29</v>
      </c>
      <c r="D29" t="s">
        <v>155</v>
      </c>
      <c r="E29" t="s">
        <v>145</v>
      </c>
      <c r="O29">
        <v>1</v>
      </c>
    </row>
    <row r="30" spans="1:15" x14ac:dyDescent="0.2">
      <c r="A30" s="1" t="str">
        <f t="shared" si="0"/>
        <v>c29</v>
      </c>
      <c r="B30" t="s">
        <v>29</v>
      </c>
      <c r="D30" t="s">
        <v>155</v>
      </c>
      <c r="E30" t="s">
        <v>225</v>
      </c>
      <c r="O30">
        <v>1</v>
      </c>
    </row>
    <row r="31" spans="1:15" x14ac:dyDescent="0.2">
      <c r="A31" s="1" t="str">
        <f t="shared" si="0"/>
        <v>c30</v>
      </c>
      <c r="B31" t="s">
        <v>29</v>
      </c>
      <c r="D31" t="s">
        <v>155</v>
      </c>
      <c r="E31" t="s">
        <v>156</v>
      </c>
      <c r="O31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027A5C4AB68A40A5017F28CDCC410C" ma:contentTypeVersion="11" ma:contentTypeDescription="Ein neues Dokument erstellen." ma:contentTypeScope="" ma:versionID="449b9bf494db8e6bfef9e9c3f3ac2c3f">
  <xsd:schema xmlns:xsd="http://www.w3.org/2001/XMLSchema" xmlns:xs="http://www.w3.org/2001/XMLSchema" xmlns:p="http://schemas.microsoft.com/office/2006/metadata/properties" xmlns:ns2="ca47701c-f272-4f81-9665-1c7dbebc0776" xmlns:ns3="89bcd336-abeb-4a08-b6b9-8f1906e00f8a" targetNamespace="http://schemas.microsoft.com/office/2006/metadata/properties" ma:root="true" ma:fieldsID="b57509ffddf5ea185316a70bc3538ab5" ns2:_="" ns3:_="">
    <xsd:import namespace="ca47701c-f272-4f81-9665-1c7dbebc0776"/>
    <xsd:import namespace="89bcd336-abeb-4a08-b6b9-8f1906e00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7701c-f272-4f81-9665-1c7dbebc07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cd336-abeb-4a08-b6b9-8f1906e00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E7DC24-C45B-4C4F-9462-4E1B1F68FB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B39F0D-9440-4A9C-A9BC-92C32623C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7701c-f272-4f81-9665-1c7dbebc0776"/>
    <ds:schemaRef ds:uri="89bcd336-abeb-4a08-b6b9-8f1906e00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00A434-5849-41D6-A84C-41F3009D5047}">
  <ds:schemaRefs>
    <ds:schemaRef ds:uri="89bcd336-abeb-4a08-b6b9-8f1906e00f8a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ca47701c-f272-4f81-9665-1c7dbebc0776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Overview</vt:lpstr>
      <vt:lpstr>NB clean</vt:lpstr>
      <vt:lpstr>NB error</vt:lpstr>
      <vt:lpstr>WB clean</vt:lpstr>
      <vt:lpstr>WB error</vt:lpstr>
      <vt:lpstr>SWB clean</vt:lpstr>
      <vt:lpstr>SWB error</vt:lpstr>
      <vt:lpstr>FB M_fullscale</vt:lpstr>
      <vt:lpstr>FB M_fullscale_short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Markus Schnell</dc:creator>
  <cp:keywords/>
  <dc:description/>
  <cp:lastModifiedBy>Microsoft Office User</cp:lastModifiedBy>
  <cp:revision/>
  <dcterms:created xsi:type="dcterms:W3CDTF">2019-01-21T19:31:14Z</dcterms:created>
  <dcterms:modified xsi:type="dcterms:W3CDTF">2021-05-25T13:09:35Z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0x01010081027A5C4AB68A40A5017F28CDCC410C</vt:lpwstr>
  </property>
</Properties>
</file>